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Настя РАБОТА\СД\М. Тульская,15 (4кв. 2025)\Модернизация\Сметы\13.04.2026\"/>
    </mc:Choice>
  </mc:AlternateContent>
  <xr:revisionPtr revIDLastSave="0" documentId="13_ncr:1_{530893DB-87C0-4B7F-AD0A-97E7BBB1D197}" xr6:coauthVersionLast="47" xr6:coauthVersionMax="47" xr10:uidLastSave="{00000000-0000-0000-0000-000000000000}"/>
  <bookViews>
    <workbookView xWindow="-120" yWindow="-120" windowWidth="29040" windowHeight="15840" activeTab="2" xr2:uid="{9A38DDA8-438E-484D-BCC6-89A33D9A01CF}"/>
  </bookViews>
  <sheets>
    <sheet name="09-01-01" sheetId="7" r:id="rId1"/>
    <sheet name="02-01-05" sheetId="8" r:id="rId2"/>
    <sheet name="09-01-02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1">'02-01-05'!$27:$27</definedName>
    <definedName name="_xlnm.Print_Titles" localSheetId="0">'09-01-01'!$27:$27</definedName>
    <definedName name="_xlnm.Print_Titles" localSheetId="2">'09-01-02'!$27:$27</definedName>
    <definedName name="_xlnm.Print_Area" localSheetId="1">'02-01-05'!$A$1:$K$60</definedName>
    <definedName name="_xlnm.Print_Area" localSheetId="0">'09-01-01'!$A$1:$K$92</definedName>
    <definedName name="_xlnm.Print_Area" localSheetId="2">'09-01-02'!$A$1:$K$72</definedName>
  </definedNames>
  <calcPr calcId="191029" iterate="1"/>
</workbook>
</file>

<file path=xl/calcChain.xml><?xml version="1.0" encoding="utf-8"?>
<calcChain xmlns="http://schemas.openxmlformats.org/spreadsheetml/2006/main">
  <c r="H70" i="9" l="1"/>
  <c r="C70" i="9"/>
  <c r="C67" i="9"/>
  <c r="J22" i="9"/>
  <c r="J19" i="9"/>
  <c r="J18" i="9"/>
  <c r="J17" i="9"/>
  <c r="J16" i="9"/>
  <c r="J15" i="9"/>
  <c r="J14" i="9"/>
  <c r="I22" i="9"/>
  <c r="H64" i="9"/>
  <c r="J64" i="9"/>
  <c r="H63" i="9"/>
  <c r="J63" i="9"/>
  <c r="A62" i="9"/>
  <c r="H60" i="9"/>
  <c r="J60" i="9"/>
  <c r="H59" i="9"/>
  <c r="J59" i="9"/>
  <c r="A58" i="9"/>
  <c r="Z55" i="9"/>
  <c r="Y55" i="9"/>
  <c r="X55" i="9"/>
  <c r="H54" i="9"/>
  <c r="J54" i="9"/>
  <c r="I52" i="9"/>
  <c r="AB52" i="9" s="1"/>
  <c r="H52" i="9"/>
  <c r="G52" i="9"/>
  <c r="E52" i="9"/>
  <c r="J51" i="9"/>
  <c r="E51" i="9"/>
  <c r="J50" i="9"/>
  <c r="E50" i="9"/>
  <c r="K49" i="9"/>
  <c r="J49" i="9"/>
  <c r="I49" i="9"/>
  <c r="W49" i="9" s="1"/>
  <c r="H49" i="9"/>
  <c r="G49" i="9"/>
  <c r="F49" i="9"/>
  <c r="V48" i="9"/>
  <c r="T48" i="9"/>
  <c r="K51" i="9" s="1"/>
  <c r="R48" i="9"/>
  <c r="K50" i="9" s="1"/>
  <c r="U48" i="9"/>
  <c r="S48" i="9"/>
  <c r="I51" i="9" s="1"/>
  <c r="Q48" i="9"/>
  <c r="I50" i="9" s="1"/>
  <c r="E48" i="9"/>
  <c r="D48" i="9"/>
  <c r="B48" i="9"/>
  <c r="Z46" i="9"/>
  <c r="Y46" i="9"/>
  <c r="X46" i="9"/>
  <c r="H45" i="9"/>
  <c r="J45" i="9"/>
  <c r="I43" i="9"/>
  <c r="AB43" i="9" s="1"/>
  <c r="H43" i="9"/>
  <c r="G43" i="9"/>
  <c r="E43" i="9"/>
  <c r="J42" i="9"/>
  <c r="I42" i="9"/>
  <c r="E42" i="9"/>
  <c r="J41" i="9"/>
  <c r="I41" i="9"/>
  <c r="AA46" i="9" s="1"/>
  <c r="E41" i="9"/>
  <c r="K40" i="9"/>
  <c r="J40" i="9"/>
  <c r="W40" i="9"/>
  <c r="I40" i="9"/>
  <c r="H44" i="9" s="1"/>
  <c r="H40" i="9"/>
  <c r="G40" i="9"/>
  <c r="F40" i="9"/>
  <c r="V39" i="9"/>
  <c r="T39" i="9"/>
  <c r="K42" i="9" s="1"/>
  <c r="R39" i="9"/>
  <c r="K41" i="9" s="1"/>
  <c r="J44" i="9" s="1"/>
  <c r="U39" i="9"/>
  <c r="S39" i="9"/>
  <c r="Q39" i="9"/>
  <c r="E39" i="9"/>
  <c r="D39" i="9"/>
  <c r="B39" i="9"/>
  <c r="Z37" i="9"/>
  <c r="I17" i="9" s="1"/>
  <c r="Y37" i="9"/>
  <c r="I16" i="9" s="1"/>
  <c r="X37" i="9"/>
  <c r="I15" i="9" s="1"/>
  <c r="H36" i="9"/>
  <c r="J36" i="9"/>
  <c r="AB34" i="9"/>
  <c r="I34" i="9"/>
  <c r="H34" i="9"/>
  <c r="G34" i="9"/>
  <c r="E34" i="9"/>
  <c r="J33" i="9"/>
  <c r="E33" i="9"/>
  <c r="J32" i="9"/>
  <c r="E32" i="9"/>
  <c r="K31" i="9"/>
  <c r="J31" i="9"/>
  <c r="I31" i="9"/>
  <c r="W31" i="9" s="1"/>
  <c r="I19" i="9" s="1"/>
  <c r="H31" i="9"/>
  <c r="G31" i="9"/>
  <c r="F31" i="9"/>
  <c r="V30" i="9"/>
  <c r="T30" i="9"/>
  <c r="K33" i="9" s="1"/>
  <c r="R30" i="9"/>
  <c r="K32" i="9" s="1"/>
  <c r="U30" i="9"/>
  <c r="S30" i="9"/>
  <c r="I33" i="9" s="1"/>
  <c r="Q30" i="9"/>
  <c r="I32" i="9" s="1"/>
  <c r="E30" i="9"/>
  <c r="D30" i="9"/>
  <c r="B30" i="9"/>
  <c r="A29" i="9"/>
  <c r="A1" i="9"/>
  <c r="H58" i="8"/>
  <c r="C58" i="8"/>
  <c r="C55" i="8"/>
  <c r="J22" i="8"/>
  <c r="J19" i="8"/>
  <c r="J18" i="8"/>
  <c r="J17" i="8"/>
  <c r="J16" i="8"/>
  <c r="J15" i="8"/>
  <c r="I22" i="8"/>
  <c r="H52" i="8"/>
  <c r="J52" i="8"/>
  <c r="H51" i="8"/>
  <c r="J51" i="8"/>
  <c r="A50" i="8"/>
  <c r="H48" i="8"/>
  <c r="J48" i="8"/>
  <c r="H47" i="8"/>
  <c r="J47" i="8"/>
  <c r="A46" i="8"/>
  <c r="AA43" i="8"/>
  <c r="Z43" i="8"/>
  <c r="X43" i="8"/>
  <c r="K42" i="8"/>
  <c r="J43" i="8" s="1"/>
  <c r="J42" i="8"/>
  <c r="I42" i="8"/>
  <c r="Y43" i="8" s="1"/>
  <c r="H42" i="8"/>
  <c r="G42" i="8"/>
  <c r="F42" i="8"/>
  <c r="V42" i="8"/>
  <c r="T42" i="8"/>
  <c r="R42" i="8"/>
  <c r="U42" i="8"/>
  <c r="S42" i="8"/>
  <c r="Q42" i="8"/>
  <c r="E42" i="8"/>
  <c r="D42" i="8"/>
  <c r="B42" i="8"/>
  <c r="AA40" i="8"/>
  <c r="Z40" i="8"/>
  <c r="I17" i="8" s="1"/>
  <c r="X40" i="8"/>
  <c r="I15" i="8" s="1"/>
  <c r="H39" i="8"/>
  <c r="J39" i="8"/>
  <c r="I37" i="8"/>
  <c r="AB37" i="8" s="1"/>
  <c r="I20" i="8" s="1"/>
  <c r="H37" i="8"/>
  <c r="G37" i="8"/>
  <c r="E37" i="8"/>
  <c r="J36" i="8"/>
  <c r="E36" i="8"/>
  <c r="J35" i="8"/>
  <c r="E35" i="8"/>
  <c r="K34" i="8"/>
  <c r="J34" i="8"/>
  <c r="I34" i="8"/>
  <c r="H34" i="8"/>
  <c r="G34" i="8"/>
  <c r="F34" i="8"/>
  <c r="K33" i="8"/>
  <c r="J33" i="8"/>
  <c r="I33" i="8"/>
  <c r="W33" i="8" s="1"/>
  <c r="H33" i="8"/>
  <c r="G33" i="8"/>
  <c r="F33" i="8"/>
  <c r="K32" i="8"/>
  <c r="J32" i="8"/>
  <c r="I32" i="8"/>
  <c r="H32" i="8"/>
  <c r="G32" i="8"/>
  <c r="F32" i="8"/>
  <c r="K31" i="8"/>
  <c r="J31" i="8"/>
  <c r="I31" i="8"/>
  <c r="H31" i="8"/>
  <c r="G31" i="8"/>
  <c r="F31" i="8"/>
  <c r="V30" i="8"/>
  <c r="T30" i="8"/>
  <c r="K36" i="8" s="1"/>
  <c r="R30" i="8"/>
  <c r="K35" i="8" s="1"/>
  <c r="U30" i="8"/>
  <c r="S30" i="8"/>
  <c r="I36" i="8" s="1"/>
  <c r="Q30" i="8"/>
  <c r="I35" i="8" s="1"/>
  <c r="E30" i="8"/>
  <c r="D30" i="8"/>
  <c r="B30" i="8"/>
  <c r="A29" i="8"/>
  <c r="A8" i="8"/>
  <c r="A1" i="8"/>
  <c r="H90" i="7"/>
  <c r="C90" i="7"/>
  <c r="C87" i="7"/>
  <c r="J22" i="7"/>
  <c r="J19" i="7"/>
  <c r="J18" i="7"/>
  <c r="J17" i="7"/>
  <c r="J16" i="7"/>
  <c r="J15" i="7"/>
  <c r="I22" i="7"/>
  <c r="H82" i="7"/>
  <c r="J82" i="7"/>
  <c r="H81" i="7"/>
  <c r="J81" i="7"/>
  <c r="A80" i="7"/>
  <c r="H78" i="7"/>
  <c r="J78" i="7"/>
  <c r="H77" i="7"/>
  <c r="J77" i="7"/>
  <c r="A76" i="7"/>
  <c r="Z73" i="7"/>
  <c r="Y73" i="7"/>
  <c r="X73" i="7"/>
  <c r="H72" i="7"/>
  <c r="J72" i="7"/>
  <c r="I70" i="7"/>
  <c r="AB70" i="7" s="1"/>
  <c r="H70" i="7"/>
  <c r="G70" i="7"/>
  <c r="E70" i="7"/>
  <c r="J69" i="7"/>
  <c r="E69" i="7"/>
  <c r="J68" i="7"/>
  <c r="E68" i="7"/>
  <c r="K67" i="7"/>
  <c r="J67" i="7"/>
  <c r="I67" i="7"/>
  <c r="W67" i="7" s="1"/>
  <c r="H67" i="7"/>
  <c r="G67" i="7"/>
  <c r="F67" i="7"/>
  <c r="V66" i="7"/>
  <c r="T66" i="7"/>
  <c r="K69" i="7" s="1"/>
  <c r="R66" i="7"/>
  <c r="K68" i="7" s="1"/>
  <c r="U66" i="7"/>
  <c r="S66" i="7"/>
  <c r="I69" i="7" s="1"/>
  <c r="Q66" i="7"/>
  <c r="I68" i="7" s="1"/>
  <c r="E66" i="7"/>
  <c r="D66" i="7"/>
  <c r="B66" i="7"/>
  <c r="Z64" i="7"/>
  <c r="Y64" i="7"/>
  <c r="X64" i="7"/>
  <c r="H63" i="7"/>
  <c r="J63" i="7"/>
  <c r="I61" i="7"/>
  <c r="AB61" i="7" s="1"/>
  <c r="H61" i="7"/>
  <c r="G61" i="7"/>
  <c r="E61" i="7"/>
  <c r="J60" i="7"/>
  <c r="E60" i="7"/>
  <c r="J59" i="7"/>
  <c r="E59" i="7"/>
  <c r="K58" i="7"/>
  <c r="J58" i="7"/>
  <c r="I58" i="7"/>
  <c r="W58" i="7" s="1"/>
  <c r="H58" i="7"/>
  <c r="G58" i="7"/>
  <c r="F58" i="7"/>
  <c r="V57" i="7"/>
  <c r="T57" i="7"/>
  <c r="K60" i="7" s="1"/>
  <c r="R57" i="7"/>
  <c r="K59" i="7" s="1"/>
  <c r="U57" i="7"/>
  <c r="S57" i="7"/>
  <c r="I60" i="7" s="1"/>
  <c r="Q57" i="7"/>
  <c r="I59" i="7" s="1"/>
  <c r="E57" i="7"/>
  <c r="D57" i="7"/>
  <c r="B57" i="7"/>
  <c r="Z55" i="7"/>
  <c r="Y55" i="7"/>
  <c r="X55" i="7"/>
  <c r="H54" i="7"/>
  <c r="J54" i="7"/>
  <c r="I52" i="7"/>
  <c r="AB52" i="7" s="1"/>
  <c r="H52" i="7"/>
  <c r="G52" i="7"/>
  <c r="E52" i="7"/>
  <c r="J51" i="7"/>
  <c r="E51" i="7"/>
  <c r="J50" i="7"/>
  <c r="E50" i="7"/>
  <c r="K49" i="7"/>
  <c r="J49" i="7"/>
  <c r="I49" i="7"/>
  <c r="W49" i="7" s="1"/>
  <c r="H49" i="7"/>
  <c r="G49" i="7"/>
  <c r="F49" i="7"/>
  <c r="V48" i="7"/>
  <c r="T48" i="7"/>
  <c r="K51" i="7" s="1"/>
  <c r="R48" i="7"/>
  <c r="K50" i="7" s="1"/>
  <c r="U48" i="7"/>
  <c r="S48" i="7"/>
  <c r="I51" i="7" s="1"/>
  <c r="Q48" i="7"/>
  <c r="I50" i="7" s="1"/>
  <c r="E48" i="7"/>
  <c r="D48" i="7"/>
  <c r="B48" i="7"/>
  <c r="Z46" i="7"/>
  <c r="Y46" i="7"/>
  <c r="X46" i="7"/>
  <c r="H45" i="7"/>
  <c r="J45" i="7"/>
  <c r="I43" i="7"/>
  <c r="AB43" i="7" s="1"/>
  <c r="H43" i="7"/>
  <c r="G43" i="7"/>
  <c r="E43" i="7"/>
  <c r="J42" i="7"/>
  <c r="E42" i="7"/>
  <c r="J41" i="7"/>
  <c r="E41" i="7"/>
  <c r="K40" i="7"/>
  <c r="J40" i="7"/>
  <c r="I40" i="7"/>
  <c r="W40" i="7" s="1"/>
  <c r="H40" i="7"/>
  <c r="G40" i="7"/>
  <c r="F40" i="7"/>
  <c r="V39" i="7"/>
  <c r="T39" i="7"/>
  <c r="K42" i="7" s="1"/>
  <c r="R39" i="7"/>
  <c r="K41" i="7" s="1"/>
  <c r="U39" i="7"/>
  <c r="S39" i="7"/>
  <c r="I42" i="7" s="1"/>
  <c r="Q39" i="7"/>
  <c r="I41" i="7" s="1"/>
  <c r="E39" i="7"/>
  <c r="D39" i="7"/>
  <c r="B39" i="7"/>
  <c r="Z37" i="7"/>
  <c r="Y37" i="7"/>
  <c r="X37" i="7"/>
  <c r="H36" i="7"/>
  <c r="J36" i="7"/>
  <c r="I34" i="7"/>
  <c r="AB34" i="7" s="1"/>
  <c r="H34" i="7"/>
  <c r="G34" i="7"/>
  <c r="E34" i="7"/>
  <c r="J33" i="7"/>
  <c r="E33" i="7"/>
  <c r="J32" i="7"/>
  <c r="E32" i="7"/>
  <c r="K31" i="7"/>
  <c r="J31" i="7"/>
  <c r="I31" i="7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I32" i="7" s="1"/>
  <c r="E30" i="7"/>
  <c r="D30" i="7"/>
  <c r="B30" i="7"/>
  <c r="A29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" i="3"/>
  <c r="Y1" i="3"/>
  <c r="CV1" i="3" s="1"/>
  <c r="CU1" i="3"/>
  <c r="CY1" i="3"/>
  <c r="CZ1" i="3"/>
  <c r="DA1" i="3"/>
  <c r="DB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U4" i="3"/>
  <c r="CV4" i="3"/>
  <c r="CX4" i="3"/>
  <c r="DI4" i="3" s="1"/>
  <c r="DJ4" i="3" s="1"/>
  <c r="CY4" i="3"/>
  <c r="CZ4" i="3"/>
  <c r="DA4" i="3"/>
  <c r="DB4" i="3"/>
  <c r="DC4" i="3"/>
  <c r="DH4" i="3"/>
  <c r="A5" i="3"/>
  <c r="Y5" i="3"/>
  <c r="CV5" i="3" s="1"/>
  <c r="CU5" i="3"/>
  <c r="CY5" i="3"/>
  <c r="CZ5" i="3"/>
  <c r="DA5" i="3"/>
  <c r="DB5" i="3"/>
  <c r="DC5" i="3"/>
  <c r="A6" i="3"/>
  <c r="Y6" i="3"/>
  <c r="CV6" i="3" s="1"/>
  <c r="CU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U8" i="3"/>
  <c r="CV8" i="3"/>
  <c r="CX8" i="3"/>
  <c r="CY8" i="3"/>
  <c r="CZ8" i="3"/>
  <c r="DA8" i="3"/>
  <c r="DB8" i="3"/>
  <c r="DC8" i="3"/>
  <c r="A9" i="3"/>
  <c r="Y9" i="3"/>
  <c r="CU9" i="3"/>
  <c r="CY9" i="3"/>
  <c r="CZ9" i="3"/>
  <c r="DA9" i="3"/>
  <c r="DB9" i="3"/>
  <c r="DC9" i="3"/>
  <c r="A10" i="3"/>
  <c r="Y10" i="3"/>
  <c r="CV10" i="3" s="1"/>
  <c r="CU10" i="3"/>
  <c r="CY10" i="3"/>
  <c r="CZ10" i="3"/>
  <c r="DB10" i="3" s="1"/>
  <c r="DA10" i="3"/>
  <c r="DC10" i="3"/>
  <c r="A11" i="3"/>
  <c r="Y11" i="3"/>
  <c r="CX11" i="3" s="1"/>
  <c r="DG11" i="3" s="1"/>
  <c r="CU11" i="3"/>
  <c r="CV11" i="3"/>
  <c r="CY11" i="3"/>
  <c r="CZ11" i="3"/>
  <c r="DB11" i="3" s="1"/>
  <c r="DA11" i="3"/>
  <c r="DC11" i="3"/>
  <c r="A12" i="3"/>
  <c r="Y12" i="3"/>
  <c r="CU12" i="3"/>
  <c r="CV12" i="3"/>
  <c r="CX12" i="3"/>
  <c r="CY12" i="3"/>
  <c r="CZ12" i="3"/>
  <c r="DA12" i="3"/>
  <c r="DB12" i="3"/>
  <c r="DC12" i="3"/>
  <c r="DH12" i="3"/>
  <c r="A13" i="3"/>
  <c r="Y13" i="3"/>
  <c r="CU13" i="3"/>
  <c r="CY13" i="3"/>
  <c r="CZ13" i="3"/>
  <c r="DA13" i="3"/>
  <c r="DB13" i="3"/>
  <c r="DC13" i="3"/>
  <c r="A14" i="3"/>
  <c r="Y14" i="3"/>
  <c r="CV14" i="3" s="1"/>
  <c r="CU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U91" i="3"/>
  <c r="CV91" i="3"/>
  <c r="CX91" i="3"/>
  <c r="DI91" i="3" s="1"/>
  <c r="DJ91" i="3" s="1"/>
  <c r="CY91" i="3"/>
  <c r="CZ91" i="3"/>
  <c r="DA91" i="3"/>
  <c r="DB91" i="3"/>
  <c r="DC91" i="3"/>
  <c r="DG91" i="3"/>
  <c r="DH91" i="3"/>
  <c r="A92" i="3"/>
  <c r="Y92" i="3"/>
  <c r="CW92" i="3" s="1"/>
  <c r="CY92" i="3"/>
  <c r="CZ92" i="3"/>
  <c r="DB92" i="3" s="1"/>
  <c r="DA92" i="3"/>
  <c r="DC92" i="3"/>
  <c r="A93" i="3"/>
  <c r="Y93" i="3"/>
  <c r="CW93" i="3"/>
  <c r="CX93" i="3"/>
  <c r="DI93" i="3" s="1"/>
  <c r="CY93" i="3"/>
  <c r="CZ93" i="3"/>
  <c r="DA93" i="3"/>
  <c r="DB93" i="3"/>
  <c r="DC93" i="3"/>
  <c r="DG93" i="3"/>
  <c r="DJ93" i="3" s="1"/>
  <c r="DH93" i="3"/>
  <c r="A94" i="3"/>
  <c r="Y94" i="3"/>
  <c r="CX94" i="3" s="1"/>
  <c r="CY94" i="3"/>
  <c r="CZ94" i="3"/>
  <c r="DB94" i="3" s="1"/>
  <c r="DA94" i="3"/>
  <c r="DC94" i="3"/>
  <c r="A95" i="3"/>
  <c r="Y95" i="3"/>
  <c r="CX95" i="3" s="1"/>
  <c r="CY95" i="3"/>
  <c r="CZ95" i="3"/>
  <c r="DB95" i="3" s="1"/>
  <c r="DA95" i="3"/>
  <c r="DC95" i="3"/>
  <c r="A96" i="3"/>
  <c r="Y96" i="3"/>
  <c r="CU96" i="3"/>
  <c r="CV96" i="3"/>
  <c r="CX96" i="3"/>
  <c r="DI96" i="3" s="1"/>
  <c r="DJ96" i="3" s="1"/>
  <c r="CY96" i="3"/>
  <c r="CZ96" i="3"/>
  <c r="DB96" i="3" s="1"/>
  <c r="DA96" i="3"/>
  <c r="DC96" i="3"/>
  <c r="DF96" i="3"/>
  <c r="DG96" i="3"/>
  <c r="DH96" i="3"/>
  <c r="A97" i="3"/>
  <c r="Y97" i="3"/>
  <c r="CW97" i="3" s="1"/>
  <c r="CX97" i="3"/>
  <c r="DI97" i="3" s="1"/>
  <c r="CY97" i="3"/>
  <c r="CZ97" i="3"/>
  <c r="DA97" i="3"/>
  <c r="DB97" i="3"/>
  <c r="DC97" i="3"/>
  <c r="DH97" i="3"/>
  <c r="A98" i="3"/>
  <c r="Y98" i="3"/>
  <c r="CY98" i="3"/>
  <c r="CZ98" i="3"/>
  <c r="DB98" i="3" s="1"/>
  <c r="DA98" i="3"/>
  <c r="DC98" i="3"/>
  <c r="A99" i="3"/>
  <c r="Y99" i="3"/>
  <c r="CX99" i="3"/>
  <c r="DG99" i="3" s="1"/>
  <c r="CY99" i="3"/>
  <c r="CZ99" i="3"/>
  <c r="DB99" i="3" s="1"/>
  <c r="DA99" i="3"/>
  <c r="DC99" i="3"/>
  <c r="DF99" i="3"/>
  <c r="DJ99" i="3" s="1"/>
  <c r="DH99" i="3"/>
  <c r="DI99" i="3"/>
  <c r="A100" i="3"/>
  <c r="Y100" i="3"/>
  <c r="CX100" i="3"/>
  <c r="CY100" i="3"/>
  <c r="CZ100" i="3"/>
  <c r="DA100" i="3"/>
  <c r="DB100" i="3"/>
  <c r="DC100" i="3"/>
  <c r="DH100" i="3"/>
  <c r="DI100" i="3"/>
  <c r="A101" i="3"/>
  <c r="Y101" i="3"/>
  <c r="CU101" i="3"/>
  <c r="CY101" i="3"/>
  <c r="CZ101" i="3"/>
  <c r="DB101" i="3" s="1"/>
  <c r="DA101" i="3"/>
  <c r="DC101" i="3"/>
  <c r="A102" i="3"/>
  <c r="Y102" i="3"/>
  <c r="CW102" i="3"/>
  <c r="CX102" i="3"/>
  <c r="CY102" i="3"/>
  <c r="CZ102" i="3"/>
  <c r="DA102" i="3"/>
  <c r="DB102" i="3"/>
  <c r="DC102" i="3"/>
  <c r="DH102" i="3"/>
  <c r="A103" i="3"/>
  <c r="Y103" i="3"/>
  <c r="CY103" i="3"/>
  <c r="CZ103" i="3"/>
  <c r="DB103" i="3" s="1"/>
  <c r="DA103" i="3"/>
  <c r="DC103" i="3"/>
  <c r="A104" i="3"/>
  <c r="Y104" i="3"/>
  <c r="CX104" i="3"/>
  <c r="CY104" i="3"/>
  <c r="CZ104" i="3"/>
  <c r="DA104" i="3"/>
  <c r="DB104" i="3"/>
  <c r="DC104" i="3"/>
  <c r="DH104" i="3"/>
  <c r="A105" i="3"/>
  <c r="Y105" i="3"/>
  <c r="CX105" i="3"/>
  <c r="DG105" i="3" s="1"/>
  <c r="CY105" i="3"/>
  <c r="CZ105" i="3"/>
  <c r="DA105" i="3"/>
  <c r="DB105" i="3"/>
  <c r="DC105" i="3"/>
  <c r="A106" i="3"/>
  <c r="Y106" i="3"/>
  <c r="CU106" i="3"/>
  <c r="CV106" i="3"/>
  <c r="CX106" i="3"/>
  <c r="DI106" i="3" s="1"/>
  <c r="DJ106" i="3" s="1"/>
  <c r="CY106" i="3"/>
  <c r="CZ106" i="3"/>
  <c r="DA106" i="3"/>
  <c r="DB106" i="3"/>
  <c r="DC106" i="3"/>
  <c r="DH106" i="3"/>
  <c r="A107" i="3"/>
  <c r="Y107" i="3"/>
  <c r="CW107" i="3" s="1"/>
  <c r="CY107" i="3"/>
  <c r="CZ107" i="3"/>
  <c r="DB107" i="3" s="1"/>
  <c r="DA107" i="3"/>
  <c r="DC107" i="3"/>
  <c r="A108" i="3"/>
  <c r="Y108" i="3"/>
  <c r="CW108" i="3" s="1"/>
  <c r="CX108" i="3"/>
  <c r="DI108" i="3" s="1"/>
  <c r="CY108" i="3"/>
  <c r="CZ108" i="3"/>
  <c r="DA108" i="3"/>
  <c r="DB108" i="3"/>
  <c r="DC108" i="3"/>
  <c r="DH108" i="3"/>
  <c r="A109" i="3"/>
  <c r="Y109" i="3"/>
  <c r="CX109" i="3" s="1"/>
  <c r="CY109" i="3"/>
  <c r="CZ109" i="3"/>
  <c r="DB109" i="3" s="1"/>
  <c r="DA109" i="3"/>
  <c r="DC109" i="3"/>
  <c r="A110" i="3"/>
  <c r="Y110" i="3"/>
  <c r="CX110" i="3"/>
  <c r="DG110" i="3" s="1"/>
  <c r="CY110" i="3"/>
  <c r="CZ110" i="3"/>
  <c r="DB110" i="3" s="1"/>
  <c r="DA110" i="3"/>
  <c r="DC110" i="3"/>
  <c r="DF110" i="3"/>
  <c r="DH110" i="3"/>
  <c r="DJ110" i="3"/>
  <c r="A111" i="3"/>
  <c r="Y111" i="3"/>
  <c r="CX111" i="3" s="1"/>
  <c r="CU111" i="3"/>
  <c r="CV111" i="3"/>
  <c r="CY111" i="3"/>
  <c r="CZ111" i="3"/>
  <c r="DB111" i="3" s="1"/>
  <c r="DA111" i="3"/>
  <c r="DC111" i="3"/>
  <c r="A112" i="3"/>
  <c r="Y112" i="3"/>
  <c r="CU112" i="3"/>
  <c r="CV112" i="3"/>
  <c r="CX112" i="3"/>
  <c r="DI112" i="3" s="1"/>
  <c r="DJ112" i="3" s="1"/>
  <c r="CY112" i="3"/>
  <c r="CZ112" i="3"/>
  <c r="DA112" i="3"/>
  <c r="DB112" i="3"/>
  <c r="DC112" i="3"/>
  <c r="DH112" i="3"/>
  <c r="A113" i="3"/>
  <c r="Y113" i="3"/>
  <c r="CV113" i="3" s="1"/>
  <c r="CU113" i="3"/>
  <c r="CY113" i="3"/>
  <c r="CZ113" i="3"/>
  <c r="DA113" i="3"/>
  <c r="DB113" i="3"/>
  <c r="DC113" i="3"/>
  <c r="A114" i="3"/>
  <c r="Y114" i="3"/>
  <c r="CV114" i="3" s="1"/>
  <c r="CU114" i="3"/>
  <c r="CX114" i="3"/>
  <c r="DG114" i="3" s="1"/>
  <c r="CY114" i="3"/>
  <c r="CZ114" i="3"/>
  <c r="DB114" i="3" s="1"/>
  <c r="DA114" i="3"/>
  <c r="DC114" i="3"/>
  <c r="DF114" i="3"/>
  <c r="DH114" i="3"/>
  <c r="DI114" i="3"/>
  <c r="DJ1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AC28" i="1"/>
  <c r="P28" i="1" s="1"/>
  <c r="AE28" i="1"/>
  <c r="AD28" i="1" s="1"/>
  <c r="AB28" i="1" s="1"/>
  <c r="AF28" i="1"/>
  <c r="S28" i="1" s="1"/>
  <c r="AG28" i="1"/>
  <c r="CU28" i="1" s="1"/>
  <c r="T28" i="1" s="1"/>
  <c r="AH28" i="1"/>
  <c r="AI28" i="1"/>
  <c r="AJ28" i="1"/>
  <c r="CX28" i="1" s="1"/>
  <c r="W28" i="1" s="1"/>
  <c r="CR28" i="1"/>
  <c r="CS28" i="1"/>
  <c r="CV28" i="1"/>
  <c r="U28" i="1" s="1"/>
  <c r="CW28" i="1"/>
  <c r="V28" i="1" s="1"/>
  <c r="GL28" i="1"/>
  <c r="GN28" i="1"/>
  <c r="GO28" i="1"/>
  <c r="GV28" i="1"/>
  <c r="HC28" i="1"/>
  <c r="GX28" i="1" s="1"/>
  <c r="C29" i="1"/>
  <c r="D29" i="1"/>
  <c r="P29" i="1"/>
  <c r="AC29" i="1"/>
  <c r="AE29" i="1"/>
  <c r="AF29" i="1"/>
  <c r="S29" i="1" s="1"/>
  <c r="AG29" i="1"/>
  <c r="AH29" i="1"/>
  <c r="CV29" i="1" s="1"/>
  <c r="U29" i="1" s="1"/>
  <c r="AI29" i="1"/>
  <c r="CW29" i="1" s="1"/>
  <c r="V29" i="1" s="1"/>
  <c r="AJ29" i="1"/>
  <c r="CX29" i="1" s="1"/>
  <c r="W29" i="1" s="1"/>
  <c r="CQ29" i="1"/>
  <c r="CU29" i="1"/>
  <c r="T29" i="1" s="1"/>
  <c r="GL29" i="1"/>
  <c r="GN29" i="1"/>
  <c r="GO29" i="1"/>
  <c r="GV29" i="1"/>
  <c r="GX29" i="1"/>
  <c r="HC29" i="1"/>
  <c r="C30" i="1"/>
  <c r="D30" i="1"/>
  <c r="S30" i="1"/>
  <c r="W30" i="1"/>
  <c r="AC30" i="1"/>
  <c r="AB30" i="1" s="1"/>
  <c r="AD30" i="1"/>
  <c r="AE30" i="1"/>
  <c r="Q30" i="1" s="1"/>
  <c r="AF30" i="1"/>
  <c r="AG30" i="1"/>
  <c r="AH30" i="1"/>
  <c r="CV30" i="1" s="1"/>
  <c r="U30" i="1" s="1"/>
  <c r="AI30" i="1"/>
  <c r="CW30" i="1" s="1"/>
  <c r="V30" i="1" s="1"/>
  <c r="AJ30" i="1"/>
  <c r="CR30" i="1"/>
  <c r="CT30" i="1"/>
  <c r="CU30" i="1"/>
  <c r="T30" i="1" s="1"/>
  <c r="CX30" i="1"/>
  <c r="GL30" i="1"/>
  <c r="GN30" i="1"/>
  <c r="GO30" i="1"/>
  <c r="GV30" i="1"/>
  <c r="HC30" i="1" s="1"/>
  <c r="GX30" i="1"/>
  <c r="C31" i="1"/>
  <c r="D31" i="1"/>
  <c r="R31" i="1"/>
  <c r="V31" i="1"/>
  <c r="AC31" i="1"/>
  <c r="AD31" i="1"/>
  <c r="AE31" i="1"/>
  <c r="Q31" i="1" s="1"/>
  <c r="AF31" i="1"/>
  <c r="AB31" i="1" s="1"/>
  <c r="AG31" i="1"/>
  <c r="CU31" i="1" s="1"/>
  <c r="T31" i="1" s="1"/>
  <c r="AH31" i="1"/>
  <c r="CV31" i="1" s="1"/>
  <c r="U31" i="1" s="1"/>
  <c r="AI31" i="1"/>
  <c r="AJ31" i="1"/>
  <c r="CR31" i="1"/>
  <c r="CS31" i="1"/>
  <c r="CT31" i="1"/>
  <c r="CW31" i="1"/>
  <c r="CX31" i="1"/>
  <c r="W31" i="1" s="1"/>
  <c r="GL31" i="1"/>
  <c r="GN31" i="1"/>
  <c r="GO31" i="1"/>
  <c r="GV31" i="1"/>
  <c r="HC31" i="1" s="1"/>
  <c r="GX31" i="1" s="1"/>
  <c r="C32" i="1"/>
  <c r="D32" i="1"/>
  <c r="AC32" i="1"/>
  <c r="P32" i="1" s="1"/>
  <c r="AE32" i="1"/>
  <c r="AD32" i="1" s="1"/>
  <c r="AB32" i="1" s="1"/>
  <c r="AF32" i="1"/>
  <c r="AG32" i="1"/>
  <c r="CU32" i="1" s="1"/>
  <c r="T32" i="1" s="1"/>
  <c r="AH32" i="1"/>
  <c r="AI32" i="1"/>
  <c r="CW32" i="1" s="1"/>
  <c r="V32" i="1" s="1"/>
  <c r="AJ32" i="1"/>
  <c r="CX32" i="1" s="1"/>
  <c r="W32" i="1" s="1"/>
  <c r="CR32" i="1"/>
  <c r="CV32" i="1"/>
  <c r="U32" i="1" s="1"/>
  <c r="GL32" i="1"/>
  <c r="GN32" i="1"/>
  <c r="GO32" i="1"/>
  <c r="GV32" i="1"/>
  <c r="HC32" i="1" s="1"/>
  <c r="GX32" i="1" s="1"/>
  <c r="C33" i="1"/>
  <c r="D33" i="1"/>
  <c r="P33" i="1"/>
  <c r="R33" i="1"/>
  <c r="AC33" i="1"/>
  <c r="AD33" i="1"/>
  <c r="AB33" i="1" s="1"/>
  <c r="AE33" i="1"/>
  <c r="Q33" i="1" s="1"/>
  <c r="AF33" i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V33" i="1" s="1"/>
  <c r="GL33" i="1"/>
  <c r="GN33" i="1"/>
  <c r="GO33" i="1"/>
  <c r="GV33" i="1"/>
  <c r="HC33" i="1" s="1"/>
  <c r="GX33" i="1" s="1"/>
  <c r="C34" i="1"/>
  <c r="D34" i="1"/>
  <c r="P34" i="1"/>
  <c r="R34" i="1"/>
  <c r="AC34" i="1"/>
  <c r="AD34" i="1"/>
  <c r="AE34" i="1"/>
  <c r="Q34" i="1" s="1"/>
  <c r="AF34" i="1"/>
  <c r="AB34" i="1" s="1"/>
  <c r="AG34" i="1"/>
  <c r="AH34" i="1"/>
  <c r="CV34" i="1" s="1"/>
  <c r="U34" i="1" s="1"/>
  <c r="AI34" i="1"/>
  <c r="AJ34" i="1"/>
  <c r="CX34" i="1" s="1"/>
  <c r="W34" i="1" s="1"/>
  <c r="AJ45" i="1" s="1"/>
  <c r="CQ34" i="1"/>
  <c r="CR34" i="1"/>
  <c r="CS34" i="1"/>
  <c r="CU34" i="1"/>
  <c r="T34" i="1" s="1"/>
  <c r="CW34" i="1"/>
  <c r="V34" i="1" s="1"/>
  <c r="GL34" i="1"/>
  <c r="GN34" i="1"/>
  <c r="GO34" i="1"/>
  <c r="GV34" i="1"/>
  <c r="GX34" i="1"/>
  <c r="HC34" i="1"/>
  <c r="C35" i="1"/>
  <c r="D35" i="1"/>
  <c r="S35" i="1"/>
  <c r="AC35" i="1"/>
  <c r="AE35" i="1"/>
  <c r="Q35" i="1" s="1"/>
  <c r="AF35" i="1"/>
  <c r="AG35" i="1"/>
  <c r="CU35" i="1" s="1"/>
  <c r="T35" i="1" s="1"/>
  <c r="AH35" i="1"/>
  <c r="AI35" i="1"/>
  <c r="CW35" i="1" s="1"/>
  <c r="V35" i="1" s="1"/>
  <c r="AJ35" i="1"/>
  <c r="CR35" i="1"/>
  <c r="CT35" i="1"/>
  <c r="CV35" i="1"/>
  <c r="U35" i="1" s="1"/>
  <c r="CX35" i="1"/>
  <c r="W35" i="1" s="1"/>
  <c r="GL35" i="1"/>
  <c r="GN35" i="1"/>
  <c r="GO35" i="1"/>
  <c r="GV35" i="1"/>
  <c r="HC35" i="1"/>
  <c r="GX35" i="1" s="1"/>
  <c r="C36" i="1"/>
  <c r="D36" i="1"/>
  <c r="P36" i="1"/>
  <c r="R36" i="1"/>
  <c r="AC36" i="1"/>
  <c r="AD36" i="1"/>
  <c r="AB36" i="1" s="1"/>
  <c r="AE36" i="1"/>
  <c r="Q36" i="1" s="1"/>
  <c r="AF36" i="1"/>
  <c r="S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T36" i="1" s="1"/>
  <c r="CW36" i="1"/>
  <c r="V36" i="1" s="1"/>
  <c r="GL36" i="1"/>
  <c r="GN36" i="1"/>
  <c r="GO36" i="1"/>
  <c r="GV36" i="1"/>
  <c r="GX36" i="1"/>
  <c r="HC36" i="1"/>
  <c r="C37" i="1"/>
  <c r="D37" i="1"/>
  <c r="S37" i="1"/>
  <c r="AC37" i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R37" i="1"/>
  <c r="CT37" i="1"/>
  <c r="CV37" i="1"/>
  <c r="U37" i="1" s="1"/>
  <c r="CX37" i="1"/>
  <c r="W37" i="1" s="1"/>
  <c r="GL37" i="1"/>
  <c r="GN37" i="1"/>
  <c r="GO37" i="1"/>
  <c r="GV37" i="1"/>
  <c r="HC37" i="1" s="1"/>
  <c r="GX37" i="1" s="1"/>
  <c r="C38" i="1"/>
  <c r="D38" i="1"/>
  <c r="P38" i="1"/>
  <c r="R38" i="1"/>
  <c r="AC38" i="1"/>
  <c r="AD38" i="1"/>
  <c r="AE38" i="1"/>
  <c r="Q38" i="1" s="1"/>
  <c r="AF38" i="1"/>
  <c r="AB38" i="1" s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V38" i="1" s="1"/>
  <c r="GL38" i="1"/>
  <c r="GN38" i="1"/>
  <c r="GO38" i="1"/>
  <c r="GV38" i="1"/>
  <c r="GX38" i="1"/>
  <c r="HC38" i="1"/>
  <c r="C39" i="1"/>
  <c r="D39" i="1"/>
  <c r="S39" i="1"/>
  <c r="AC39" i="1"/>
  <c r="AE39" i="1"/>
  <c r="Q39" i="1" s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U39" i="1" s="1"/>
  <c r="CX39" i="1"/>
  <c r="W39" i="1" s="1"/>
  <c r="GL39" i="1"/>
  <c r="GN39" i="1"/>
  <c r="GO39" i="1"/>
  <c r="GV39" i="1"/>
  <c r="HC39" i="1"/>
  <c r="GX39" i="1" s="1"/>
  <c r="C40" i="1"/>
  <c r="D40" i="1"/>
  <c r="P40" i="1"/>
  <c r="R40" i="1"/>
  <c r="AC40" i="1"/>
  <c r="AD40" i="1"/>
  <c r="AB40" i="1" s="1"/>
  <c r="AE40" i="1"/>
  <c r="Q40" i="1" s="1"/>
  <c r="AF40" i="1"/>
  <c r="S40" i="1" s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T40" i="1" s="1"/>
  <c r="CW40" i="1"/>
  <c r="V40" i="1" s="1"/>
  <c r="GL40" i="1"/>
  <c r="GN40" i="1"/>
  <c r="GO40" i="1"/>
  <c r="GV40" i="1"/>
  <c r="GX40" i="1"/>
  <c r="HC40" i="1"/>
  <c r="C41" i="1"/>
  <c r="D41" i="1"/>
  <c r="S41" i="1"/>
  <c r="AC41" i="1"/>
  <c r="P41" i="1" s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R41" i="1"/>
  <c r="CT41" i="1"/>
  <c r="CV41" i="1"/>
  <c r="U41" i="1" s="1"/>
  <c r="CX41" i="1"/>
  <c r="W41" i="1" s="1"/>
  <c r="GL41" i="1"/>
  <c r="GN41" i="1"/>
  <c r="GO41" i="1"/>
  <c r="GV41" i="1"/>
  <c r="HC41" i="1" s="1"/>
  <c r="GX41" i="1" s="1"/>
  <c r="D42" i="1"/>
  <c r="S42" i="1"/>
  <c r="AC42" i="1"/>
  <c r="P42" i="1" s="1"/>
  <c r="AE42" i="1"/>
  <c r="AD42" i="1" s="1"/>
  <c r="AF42" i="1"/>
  <c r="AG42" i="1"/>
  <c r="CU42" i="1" s="1"/>
  <c r="T42" i="1" s="1"/>
  <c r="AH42" i="1"/>
  <c r="AI42" i="1"/>
  <c r="CW42" i="1" s="1"/>
  <c r="V42" i="1" s="1"/>
  <c r="AJ42" i="1"/>
  <c r="CR42" i="1"/>
  <c r="CT42" i="1"/>
  <c r="CV42" i="1"/>
  <c r="U42" i="1" s="1"/>
  <c r="CX42" i="1"/>
  <c r="W42" i="1" s="1"/>
  <c r="GL42" i="1"/>
  <c r="GO42" i="1"/>
  <c r="GP42" i="1"/>
  <c r="GV42" i="1"/>
  <c r="HC42" i="1"/>
  <c r="GX42" i="1" s="1"/>
  <c r="D43" i="1"/>
  <c r="S43" i="1"/>
  <c r="AC43" i="1"/>
  <c r="P43" i="1" s="1"/>
  <c r="AE43" i="1"/>
  <c r="AD43" i="1" s="1"/>
  <c r="AF43" i="1"/>
  <c r="AG43" i="1"/>
  <c r="CU43" i="1" s="1"/>
  <c r="T43" i="1" s="1"/>
  <c r="AH43" i="1"/>
  <c r="AI43" i="1"/>
  <c r="CW43" i="1" s="1"/>
  <c r="V43" i="1" s="1"/>
  <c r="AJ43" i="1"/>
  <c r="CR43" i="1"/>
  <c r="CT43" i="1"/>
  <c r="CV43" i="1"/>
  <c r="U43" i="1" s="1"/>
  <c r="CX43" i="1"/>
  <c r="W43" i="1" s="1"/>
  <c r="GL43" i="1"/>
  <c r="GO43" i="1"/>
  <c r="GP43" i="1"/>
  <c r="GV43" i="1"/>
  <c r="HC43" i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BX45" i="1"/>
  <c r="BX26" i="1" s="1"/>
  <c r="BY45" i="1"/>
  <c r="BY26" i="1" s="1"/>
  <c r="BZ45" i="1"/>
  <c r="BZ26" i="1" s="1"/>
  <c r="CC45" i="1"/>
  <c r="CC26" i="1" s="1"/>
  <c r="CK45" i="1"/>
  <c r="CK26" i="1" s="1"/>
  <c r="CL45" i="1"/>
  <c r="CL26" i="1" s="1"/>
  <c r="CM45" i="1"/>
  <c r="CM26" i="1" s="1"/>
  <c r="FP45" i="1"/>
  <c r="FP26" i="1" s="1"/>
  <c r="FQ45" i="1"/>
  <c r="FQ26" i="1" s="1"/>
  <c r="FR45" i="1"/>
  <c r="FR26" i="1" s="1"/>
  <c r="FU45" i="1"/>
  <c r="FU26" i="1" s="1"/>
  <c r="GB45" i="1"/>
  <c r="GC45" i="1"/>
  <c r="GC26" i="1" s="1"/>
  <c r="GD45" i="1"/>
  <c r="GD26" i="1" s="1"/>
  <c r="GE45" i="1"/>
  <c r="GE26" i="1" s="1"/>
  <c r="B75" i="1"/>
  <c r="B22" i="1" s="1"/>
  <c r="C75" i="1"/>
  <c r="C22" i="1" s="1"/>
  <c r="D75" i="1"/>
  <c r="D22" i="1" s="1"/>
  <c r="F75" i="1"/>
  <c r="F22" i="1" s="1"/>
  <c r="G75" i="1"/>
  <c r="G22" i="1" s="1"/>
  <c r="F104" i="1"/>
  <c r="P104" i="1"/>
  <c r="F108" i="1"/>
  <c r="P108" i="1"/>
  <c r="D114" i="1"/>
  <c r="E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D118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R120" i="1"/>
  <c r="DS120" i="1"/>
  <c r="EE120" i="1"/>
  <c r="EF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C122" i="1"/>
  <c r="D122" i="1"/>
  <c r="I122" i="1"/>
  <c r="S122" i="1" s="1"/>
  <c r="K122" i="1"/>
  <c r="Q122" i="1"/>
  <c r="T122" i="1"/>
  <c r="W122" i="1"/>
  <c r="AC122" i="1"/>
  <c r="AD122" i="1"/>
  <c r="AE122" i="1"/>
  <c r="AF122" i="1"/>
  <c r="AG122" i="1"/>
  <c r="AH122" i="1"/>
  <c r="AI122" i="1"/>
  <c r="CW122" i="1" s="1"/>
  <c r="AJ122" i="1"/>
  <c r="CQ122" i="1"/>
  <c r="CR122" i="1"/>
  <c r="CT122" i="1"/>
  <c r="CU122" i="1"/>
  <c r="CV122" i="1"/>
  <c r="U122" i="1" s="1"/>
  <c r="CX122" i="1"/>
  <c r="GL122" i="1"/>
  <c r="GN122" i="1"/>
  <c r="GP122" i="1"/>
  <c r="GV122" i="1"/>
  <c r="HC122" i="1" s="1"/>
  <c r="GX122" i="1" s="1"/>
  <c r="C123" i="1"/>
  <c r="D123" i="1"/>
  <c r="I123" i="1"/>
  <c r="S123" i="1" s="1"/>
  <c r="K123" i="1"/>
  <c r="AC123" i="1"/>
  <c r="AE123" i="1"/>
  <c r="Q123" i="1" s="1"/>
  <c r="AF123" i="1"/>
  <c r="AG123" i="1"/>
  <c r="CU123" i="1" s="1"/>
  <c r="T123" i="1" s="1"/>
  <c r="AH123" i="1"/>
  <c r="AI123" i="1"/>
  <c r="CW123" i="1" s="1"/>
  <c r="V123" i="1" s="1"/>
  <c r="AJ123" i="1"/>
  <c r="CR123" i="1"/>
  <c r="CT123" i="1"/>
  <c r="CV123" i="1"/>
  <c r="U123" i="1" s="1"/>
  <c r="CX123" i="1"/>
  <c r="W123" i="1" s="1"/>
  <c r="GL123" i="1"/>
  <c r="GN123" i="1"/>
  <c r="GP123" i="1"/>
  <c r="GV123" i="1"/>
  <c r="HC123" i="1"/>
  <c r="GX123" i="1" s="1"/>
  <c r="K124" i="1"/>
  <c r="AC124" i="1"/>
  <c r="AD124" i="1"/>
  <c r="AB124" i="1" s="1"/>
  <c r="AE124" i="1"/>
  <c r="AF124" i="1"/>
  <c r="AG124" i="1"/>
  <c r="AH124" i="1"/>
  <c r="CV124" i="1" s="1"/>
  <c r="AI124" i="1"/>
  <c r="AJ124" i="1"/>
  <c r="CX124" i="1" s="1"/>
  <c r="CQ124" i="1"/>
  <c r="CR124" i="1"/>
  <c r="CS124" i="1"/>
  <c r="CU124" i="1"/>
  <c r="CW124" i="1"/>
  <c r="GL124" i="1"/>
  <c r="GN124" i="1"/>
  <c r="GP124" i="1"/>
  <c r="GV124" i="1"/>
  <c r="HC124" i="1"/>
  <c r="I125" i="1"/>
  <c r="S125" i="1"/>
  <c r="AC125" i="1"/>
  <c r="P125" i="1" s="1"/>
  <c r="AE125" i="1"/>
  <c r="AD125" i="1" s="1"/>
  <c r="AF125" i="1"/>
  <c r="AG125" i="1"/>
  <c r="CU125" i="1" s="1"/>
  <c r="T125" i="1" s="1"/>
  <c r="AH125" i="1"/>
  <c r="AI125" i="1"/>
  <c r="CW125" i="1" s="1"/>
  <c r="V125" i="1" s="1"/>
  <c r="AJ125" i="1"/>
  <c r="CR125" i="1"/>
  <c r="CT125" i="1"/>
  <c r="CV125" i="1"/>
  <c r="U125" i="1" s="1"/>
  <c r="CX125" i="1"/>
  <c r="W125" i="1" s="1"/>
  <c r="GL125" i="1"/>
  <c r="GN125" i="1"/>
  <c r="GP125" i="1"/>
  <c r="GV125" i="1"/>
  <c r="HC125" i="1" s="1"/>
  <c r="GX125" i="1" s="1"/>
  <c r="P126" i="1"/>
  <c r="R126" i="1"/>
  <c r="AC126" i="1"/>
  <c r="AD126" i="1"/>
  <c r="AB126" i="1" s="1"/>
  <c r="AE126" i="1"/>
  <c r="Q126" i="1" s="1"/>
  <c r="AF126" i="1"/>
  <c r="S126" i="1" s="1"/>
  <c r="AG126" i="1"/>
  <c r="AH126" i="1"/>
  <c r="CV126" i="1" s="1"/>
  <c r="U126" i="1" s="1"/>
  <c r="AI126" i="1"/>
  <c r="AJ126" i="1"/>
  <c r="CX126" i="1" s="1"/>
  <c r="W126" i="1" s="1"/>
  <c r="CQ126" i="1"/>
  <c r="CR126" i="1"/>
  <c r="CS126" i="1"/>
  <c r="CU126" i="1"/>
  <c r="T126" i="1" s="1"/>
  <c r="CW126" i="1"/>
  <c r="V126" i="1" s="1"/>
  <c r="GL126" i="1"/>
  <c r="GO126" i="1"/>
  <c r="GP126" i="1"/>
  <c r="GV126" i="1"/>
  <c r="GX126" i="1"/>
  <c r="HC126" i="1"/>
  <c r="S127" i="1"/>
  <c r="AC127" i="1"/>
  <c r="AE127" i="1"/>
  <c r="Q127" i="1" s="1"/>
  <c r="AF127" i="1"/>
  <c r="AG127" i="1"/>
  <c r="CU127" i="1" s="1"/>
  <c r="T127" i="1" s="1"/>
  <c r="AH127" i="1"/>
  <c r="AI127" i="1"/>
  <c r="CW127" i="1" s="1"/>
  <c r="V127" i="1" s="1"/>
  <c r="AJ127" i="1"/>
  <c r="CR127" i="1"/>
  <c r="CT127" i="1"/>
  <c r="CV127" i="1"/>
  <c r="U127" i="1" s="1"/>
  <c r="CX127" i="1"/>
  <c r="W127" i="1" s="1"/>
  <c r="GL127" i="1"/>
  <c r="GO127" i="1"/>
  <c r="GP127" i="1"/>
  <c r="GV127" i="1"/>
  <c r="HC127" i="1"/>
  <c r="GX127" i="1" s="1"/>
  <c r="P128" i="1"/>
  <c r="R128" i="1"/>
  <c r="AC128" i="1"/>
  <c r="AD128" i="1"/>
  <c r="AE128" i="1"/>
  <c r="Q128" i="1" s="1"/>
  <c r="AF128" i="1"/>
  <c r="AB128" i="1" s="1"/>
  <c r="AG128" i="1"/>
  <c r="AH128" i="1"/>
  <c r="CV128" i="1" s="1"/>
  <c r="U128" i="1" s="1"/>
  <c r="AI128" i="1"/>
  <c r="AJ128" i="1"/>
  <c r="CX128" i="1" s="1"/>
  <c r="W128" i="1" s="1"/>
  <c r="CQ128" i="1"/>
  <c r="CR128" i="1"/>
  <c r="CS128" i="1"/>
  <c r="CU128" i="1"/>
  <c r="T128" i="1" s="1"/>
  <c r="CW128" i="1"/>
  <c r="V128" i="1" s="1"/>
  <c r="GL128" i="1"/>
  <c r="GO128" i="1"/>
  <c r="GP128" i="1"/>
  <c r="GV128" i="1"/>
  <c r="GX128" i="1"/>
  <c r="HC128" i="1"/>
  <c r="S129" i="1"/>
  <c r="AC129" i="1"/>
  <c r="P129" i="1" s="1"/>
  <c r="AE129" i="1"/>
  <c r="AD129" i="1" s="1"/>
  <c r="AF129" i="1"/>
  <c r="AG129" i="1"/>
  <c r="CU129" i="1" s="1"/>
  <c r="T129" i="1" s="1"/>
  <c r="AH129" i="1"/>
  <c r="AI129" i="1"/>
  <c r="CW129" i="1" s="1"/>
  <c r="V129" i="1" s="1"/>
  <c r="AJ129" i="1"/>
  <c r="CR129" i="1"/>
  <c r="CT129" i="1"/>
  <c r="CV129" i="1"/>
  <c r="U129" i="1" s="1"/>
  <c r="CX129" i="1"/>
  <c r="W129" i="1" s="1"/>
  <c r="GL129" i="1"/>
  <c r="GO129" i="1"/>
  <c r="GP129" i="1"/>
  <c r="GV129" i="1"/>
  <c r="HC129" i="1" s="1"/>
  <c r="GX129" i="1" s="1"/>
  <c r="P130" i="1"/>
  <c r="R130" i="1"/>
  <c r="AC130" i="1"/>
  <c r="AD130" i="1"/>
  <c r="AB130" i="1" s="1"/>
  <c r="AE130" i="1"/>
  <c r="Q130" i="1" s="1"/>
  <c r="AF130" i="1"/>
  <c r="S130" i="1" s="1"/>
  <c r="AG130" i="1"/>
  <c r="AH130" i="1"/>
  <c r="CV130" i="1" s="1"/>
  <c r="U130" i="1" s="1"/>
  <c r="AI130" i="1"/>
  <c r="AJ130" i="1"/>
  <c r="CX130" i="1" s="1"/>
  <c r="W130" i="1" s="1"/>
  <c r="CQ130" i="1"/>
  <c r="CR130" i="1"/>
  <c r="CS130" i="1"/>
  <c r="CU130" i="1"/>
  <c r="T130" i="1" s="1"/>
  <c r="CW130" i="1"/>
  <c r="V130" i="1" s="1"/>
  <c r="GL130" i="1"/>
  <c r="GO130" i="1"/>
  <c r="GP130" i="1"/>
  <c r="GV130" i="1"/>
  <c r="GX130" i="1"/>
  <c r="HC130" i="1"/>
  <c r="S131" i="1"/>
  <c r="AC131" i="1"/>
  <c r="AE131" i="1"/>
  <c r="Q131" i="1" s="1"/>
  <c r="AF131" i="1"/>
  <c r="AG131" i="1"/>
  <c r="CU131" i="1" s="1"/>
  <c r="T131" i="1" s="1"/>
  <c r="AH131" i="1"/>
  <c r="AI131" i="1"/>
  <c r="CW131" i="1" s="1"/>
  <c r="V131" i="1" s="1"/>
  <c r="AJ131" i="1"/>
  <c r="CR131" i="1"/>
  <c r="CT131" i="1"/>
  <c r="CV131" i="1"/>
  <c r="U131" i="1" s="1"/>
  <c r="CX131" i="1"/>
  <c r="W131" i="1" s="1"/>
  <c r="GL131" i="1"/>
  <c r="GO131" i="1"/>
  <c r="GP131" i="1"/>
  <c r="GV131" i="1"/>
  <c r="HC131" i="1"/>
  <c r="GX131" i="1" s="1"/>
  <c r="C132" i="1"/>
  <c r="D132" i="1"/>
  <c r="I132" i="1"/>
  <c r="K132" i="1"/>
  <c r="P132" i="1"/>
  <c r="R132" i="1"/>
  <c r="AC132" i="1"/>
  <c r="AD132" i="1"/>
  <c r="AE132" i="1"/>
  <c r="Q132" i="1" s="1"/>
  <c r="AF132" i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T132" i="1" s="1"/>
  <c r="CW132" i="1"/>
  <c r="V132" i="1" s="1"/>
  <c r="GL132" i="1"/>
  <c r="GN132" i="1"/>
  <c r="GP132" i="1"/>
  <c r="GV132" i="1"/>
  <c r="GX132" i="1"/>
  <c r="HC132" i="1"/>
  <c r="C133" i="1"/>
  <c r="D133" i="1"/>
  <c r="I133" i="1"/>
  <c r="K133" i="1"/>
  <c r="S133" i="1"/>
  <c r="W133" i="1"/>
  <c r="AC133" i="1"/>
  <c r="AE133" i="1"/>
  <c r="AF133" i="1"/>
  <c r="AG133" i="1"/>
  <c r="CU133" i="1" s="1"/>
  <c r="AH133" i="1"/>
  <c r="AI133" i="1"/>
  <c r="CW133" i="1" s="1"/>
  <c r="AJ133" i="1"/>
  <c r="CR133" i="1"/>
  <c r="CT133" i="1"/>
  <c r="CV133" i="1"/>
  <c r="U133" i="1" s="1"/>
  <c r="CX133" i="1"/>
  <c r="GL133" i="1"/>
  <c r="GN133" i="1"/>
  <c r="GP133" i="1"/>
  <c r="GV133" i="1"/>
  <c r="HC133" i="1" s="1"/>
  <c r="GX133" i="1" s="1"/>
  <c r="P134" i="1"/>
  <c r="R134" i="1"/>
  <c r="T134" i="1"/>
  <c r="AC134" i="1"/>
  <c r="AD134" i="1"/>
  <c r="AE134" i="1"/>
  <c r="Q134" i="1" s="1"/>
  <c r="AF134" i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U134" i="1"/>
  <c r="CW134" i="1"/>
  <c r="V134" i="1" s="1"/>
  <c r="GL134" i="1"/>
  <c r="GO134" i="1"/>
  <c r="GP134" i="1"/>
  <c r="GV134" i="1"/>
  <c r="HC134" i="1" s="1"/>
  <c r="GX134" i="1" s="1"/>
  <c r="S135" i="1"/>
  <c r="W135" i="1"/>
  <c r="AC135" i="1"/>
  <c r="AE135" i="1"/>
  <c r="AF135" i="1"/>
  <c r="AG135" i="1"/>
  <c r="CU135" i="1" s="1"/>
  <c r="T135" i="1" s="1"/>
  <c r="AH135" i="1"/>
  <c r="AI135" i="1"/>
  <c r="CW135" i="1" s="1"/>
  <c r="V135" i="1" s="1"/>
  <c r="AJ135" i="1"/>
  <c r="CR135" i="1"/>
  <c r="CT135" i="1"/>
  <c r="CV135" i="1"/>
  <c r="U135" i="1" s="1"/>
  <c r="CX135" i="1"/>
  <c r="GL135" i="1"/>
  <c r="GO135" i="1"/>
  <c r="GP135" i="1"/>
  <c r="GV135" i="1"/>
  <c r="HC135" i="1"/>
  <c r="GX135" i="1" s="1"/>
  <c r="C136" i="1"/>
  <c r="D136" i="1"/>
  <c r="I136" i="1"/>
  <c r="K136" i="1"/>
  <c r="R136" i="1"/>
  <c r="T136" i="1"/>
  <c r="AC136" i="1"/>
  <c r="AD136" i="1"/>
  <c r="CR136" i="1" s="1"/>
  <c r="Q136" i="1" s="1"/>
  <c r="AE136" i="1"/>
  <c r="AF136" i="1"/>
  <c r="CT136" i="1" s="1"/>
  <c r="S136" i="1" s="1"/>
  <c r="AG136" i="1"/>
  <c r="AH136" i="1"/>
  <c r="CV136" i="1" s="1"/>
  <c r="U136" i="1" s="1"/>
  <c r="AI136" i="1"/>
  <c r="AJ136" i="1"/>
  <c r="CX136" i="1" s="1"/>
  <c r="W136" i="1" s="1"/>
  <c r="CQ136" i="1"/>
  <c r="P136" i="1" s="1"/>
  <c r="CP136" i="1" s="1"/>
  <c r="O136" i="1" s="1"/>
  <c r="CS136" i="1"/>
  <c r="CU136" i="1"/>
  <c r="CW136" i="1"/>
  <c r="V136" i="1" s="1"/>
  <c r="CY136" i="1"/>
  <c r="X136" i="1" s="1"/>
  <c r="CZ136" i="1"/>
  <c r="Y136" i="1" s="1"/>
  <c r="GL136" i="1"/>
  <c r="GO136" i="1"/>
  <c r="GP136" i="1"/>
  <c r="GV136" i="1"/>
  <c r="HC136" i="1" s="1"/>
  <c r="GX136" i="1"/>
  <c r="C137" i="1"/>
  <c r="D137" i="1"/>
  <c r="I137" i="1"/>
  <c r="K137" i="1"/>
  <c r="U137" i="1"/>
  <c r="W137" i="1"/>
  <c r="Y137" i="1"/>
  <c r="AC137" i="1"/>
  <c r="AD137" i="1"/>
  <c r="AE137" i="1"/>
  <c r="CS137" i="1" s="1"/>
  <c r="R137" i="1" s="1"/>
  <c r="AF137" i="1"/>
  <c r="AG137" i="1"/>
  <c r="CU137" i="1" s="1"/>
  <c r="T137" i="1" s="1"/>
  <c r="AH137" i="1"/>
  <c r="AI137" i="1"/>
  <c r="CW137" i="1" s="1"/>
  <c r="V137" i="1" s="1"/>
  <c r="AJ137" i="1"/>
  <c r="CR137" i="1"/>
  <c r="Q137" i="1" s="1"/>
  <c r="CT137" i="1"/>
  <c r="S137" i="1" s="1"/>
  <c r="CV137" i="1"/>
  <c r="CX137" i="1"/>
  <c r="CY137" i="1"/>
  <c r="X137" i="1" s="1"/>
  <c r="CZ137" i="1"/>
  <c r="GL137" i="1"/>
  <c r="GO137" i="1"/>
  <c r="GP137" i="1"/>
  <c r="GV137" i="1"/>
  <c r="HC137" i="1" s="1"/>
  <c r="GX137" i="1" s="1"/>
  <c r="P138" i="1"/>
  <c r="R138" i="1"/>
  <c r="T138" i="1"/>
  <c r="AC138" i="1"/>
  <c r="AD138" i="1"/>
  <c r="AE138" i="1"/>
  <c r="Q138" i="1" s="1"/>
  <c r="AF138" i="1"/>
  <c r="AG138" i="1"/>
  <c r="AH138" i="1"/>
  <c r="CV138" i="1" s="1"/>
  <c r="U138" i="1" s="1"/>
  <c r="AI138" i="1"/>
  <c r="AJ138" i="1"/>
  <c r="CX138" i="1" s="1"/>
  <c r="W138" i="1" s="1"/>
  <c r="CQ138" i="1"/>
  <c r="CR138" i="1"/>
  <c r="CS138" i="1"/>
  <c r="CU138" i="1"/>
  <c r="CW138" i="1"/>
  <c r="V138" i="1" s="1"/>
  <c r="GL138" i="1"/>
  <c r="GO138" i="1"/>
  <c r="GP138" i="1"/>
  <c r="GV138" i="1"/>
  <c r="GX138" i="1"/>
  <c r="HC138" i="1"/>
  <c r="Q139" i="1"/>
  <c r="S139" i="1"/>
  <c r="U139" i="1"/>
  <c r="AC139" i="1"/>
  <c r="AE139" i="1"/>
  <c r="CR139" i="1" s="1"/>
  <c r="AF139" i="1"/>
  <c r="AG139" i="1"/>
  <c r="CU139" i="1" s="1"/>
  <c r="T139" i="1" s="1"/>
  <c r="AH139" i="1"/>
  <c r="AI139" i="1"/>
  <c r="CW139" i="1" s="1"/>
  <c r="V139" i="1" s="1"/>
  <c r="AJ139" i="1"/>
  <c r="CT139" i="1"/>
  <c r="CV139" i="1"/>
  <c r="CX139" i="1"/>
  <c r="W139" i="1" s="1"/>
  <c r="GL139" i="1"/>
  <c r="GO139" i="1"/>
  <c r="GP139" i="1"/>
  <c r="GV139" i="1"/>
  <c r="HC139" i="1" s="1"/>
  <c r="GX139" i="1" s="1"/>
  <c r="C140" i="1"/>
  <c r="D140" i="1"/>
  <c r="P140" i="1"/>
  <c r="R140" i="1"/>
  <c r="T140" i="1"/>
  <c r="AC140" i="1"/>
  <c r="AD140" i="1"/>
  <c r="AB140" i="1" s="1"/>
  <c r="AE140" i="1"/>
  <c r="Q140" i="1" s="1"/>
  <c r="AF140" i="1"/>
  <c r="AG140" i="1"/>
  <c r="AH140" i="1"/>
  <c r="CV140" i="1" s="1"/>
  <c r="U140" i="1" s="1"/>
  <c r="AI140" i="1"/>
  <c r="AJ140" i="1"/>
  <c r="CX140" i="1" s="1"/>
  <c r="W140" i="1" s="1"/>
  <c r="CQ140" i="1"/>
  <c r="CR140" i="1"/>
  <c r="CS140" i="1"/>
  <c r="CU140" i="1"/>
  <c r="CW140" i="1"/>
  <c r="V140" i="1" s="1"/>
  <c r="GL140" i="1"/>
  <c r="GN140" i="1"/>
  <c r="GP140" i="1"/>
  <c r="GV140" i="1"/>
  <c r="GX140" i="1"/>
  <c r="HC140" i="1"/>
  <c r="C141" i="1"/>
  <c r="D141" i="1"/>
  <c r="S141" i="1"/>
  <c r="U141" i="1"/>
  <c r="AC141" i="1"/>
  <c r="AE141" i="1"/>
  <c r="AF141" i="1"/>
  <c r="AG141" i="1"/>
  <c r="AH141" i="1"/>
  <c r="AI141" i="1"/>
  <c r="CW141" i="1" s="1"/>
  <c r="V141" i="1" s="1"/>
  <c r="AJ141" i="1"/>
  <c r="CR141" i="1"/>
  <c r="CT141" i="1"/>
  <c r="CU141" i="1"/>
  <c r="T141" i="1" s="1"/>
  <c r="CV141" i="1"/>
  <c r="CX141" i="1"/>
  <c r="W141" i="1" s="1"/>
  <c r="GL141" i="1"/>
  <c r="GN141" i="1"/>
  <c r="GP141" i="1"/>
  <c r="GV141" i="1"/>
  <c r="HC141" i="1" s="1"/>
  <c r="GX141" i="1" s="1"/>
  <c r="I142" i="1"/>
  <c r="S142" i="1"/>
  <c r="AC142" i="1"/>
  <c r="AE142" i="1"/>
  <c r="Q142" i="1" s="1"/>
  <c r="AF142" i="1"/>
  <c r="AG142" i="1"/>
  <c r="CU142" i="1" s="1"/>
  <c r="T142" i="1" s="1"/>
  <c r="AH142" i="1"/>
  <c r="AI142" i="1"/>
  <c r="CW142" i="1" s="1"/>
  <c r="V142" i="1" s="1"/>
  <c r="AJ142" i="1"/>
  <c r="CR142" i="1"/>
  <c r="CT142" i="1"/>
  <c r="CV142" i="1"/>
  <c r="U142" i="1" s="1"/>
  <c r="CX142" i="1"/>
  <c r="W142" i="1" s="1"/>
  <c r="GL142" i="1"/>
  <c r="GN142" i="1"/>
  <c r="GP142" i="1"/>
  <c r="GV142" i="1"/>
  <c r="HC142" i="1" s="1"/>
  <c r="GX142" i="1" s="1"/>
  <c r="I143" i="1"/>
  <c r="S143" i="1"/>
  <c r="AC143" i="1"/>
  <c r="AE143" i="1"/>
  <c r="Q143" i="1" s="1"/>
  <c r="AF143" i="1"/>
  <c r="AG143" i="1"/>
  <c r="CU143" i="1" s="1"/>
  <c r="T143" i="1" s="1"/>
  <c r="AH143" i="1"/>
  <c r="AI143" i="1"/>
  <c r="CW143" i="1" s="1"/>
  <c r="V143" i="1" s="1"/>
  <c r="AJ143" i="1"/>
  <c r="CR143" i="1"/>
  <c r="CT143" i="1"/>
  <c r="CV143" i="1"/>
  <c r="U143" i="1" s="1"/>
  <c r="CX143" i="1"/>
  <c r="W143" i="1" s="1"/>
  <c r="GL143" i="1"/>
  <c r="GN143" i="1"/>
  <c r="GP143" i="1"/>
  <c r="GV143" i="1"/>
  <c r="HC143" i="1" s="1"/>
  <c r="GX143" i="1" s="1"/>
  <c r="C144" i="1"/>
  <c r="D144" i="1"/>
  <c r="P144" i="1"/>
  <c r="R144" i="1"/>
  <c r="AC144" i="1"/>
  <c r="AD144" i="1"/>
  <c r="AE144" i="1"/>
  <c r="Q144" i="1" s="1"/>
  <c r="AF144" i="1"/>
  <c r="AB144" i="1" s="1"/>
  <c r="AG144" i="1"/>
  <c r="AH144" i="1"/>
  <c r="CV144" i="1" s="1"/>
  <c r="U144" i="1" s="1"/>
  <c r="AI144" i="1"/>
  <c r="AJ144" i="1"/>
  <c r="CX144" i="1" s="1"/>
  <c r="W144" i="1" s="1"/>
  <c r="CQ144" i="1"/>
  <c r="CR144" i="1"/>
  <c r="CS144" i="1"/>
  <c r="CU144" i="1"/>
  <c r="T144" i="1" s="1"/>
  <c r="CW144" i="1"/>
  <c r="V144" i="1" s="1"/>
  <c r="GL144" i="1"/>
  <c r="GN144" i="1"/>
  <c r="GP144" i="1"/>
  <c r="GV144" i="1"/>
  <c r="HC144" i="1" s="1"/>
  <c r="GX144" i="1" s="1"/>
  <c r="C145" i="1"/>
  <c r="D145" i="1"/>
  <c r="S145" i="1"/>
  <c r="AC145" i="1"/>
  <c r="P145" i="1" s="1"/>
  <c r="AE145" i="1"/>
  <c r="AD145" i="1" s="1"/>
  <c r="AF145" i="1"/>
  <c r="AG145" i="1"/>
  <c r="CU145" i="1" s="1"/>
  <c r="T145" i="1" s="1"/>
  <c r="AH145" i="1"/>
  <c r="AI145" i="1"/>
  <c r="CW145" i="1" s="1"/>
  <c r="V145" i="1" s="1"/>
  <c r="AJ145" i="1"/>
  <c r="CR145" i="1"/>
  <c r="CT145" i="1"/>
  <c r="CV145" i="1"/>
  <c r="U145" i="1" s="1"/>
  <c r="CX145" i="1"/>
  <c r="W145" i="1" s="1"/>
  <c r="GL145" i="1"/>
  <c r="GN145" i="1"/>
  <c r="GP145" i="1"/>
  <c r="GV145" i="1"/>
  <c r="HC145" i="1"/>
  <c r="GX145" i="1" s="1"/>
  <c r="I146" i="1"/>
  <c r="S146" i="1"/>
  <c r="AC146" i="1"/>
  <c r="P146" i="1" s="1"/>
  <c r="AE146" i="1"/>
  <c r="AD146" i="1" s="1"/>
  <c r="AF146" i="1"/>
  <c r="AG146" i="1"/>
  <c r="CU146" i="1" s="1"/>
  <c r="T146" i="1" s="1"/>
  <c r="AH146" i="1"/>
  <c r="AI146" i="1"/>
  <c r="CW146" i="1" s="1"/>
  <c r="V146" i="1" s="1"/>
  <c r="AJ146" i="1"/>
  <c r="CR146" i="1"/>
  <c r="CT146" i="1"/>
  <c r="CV146" i="1"/>
  <c r="U146" i="1" s="1"/>
  <c r="CX146" i="1"/>
  <c r="W146" i="1" s="1"/>
  <c r="GL146" i="1"/>
  <c r="GN146" i="1"/>
  <c r="GP146" i="1"/>
  <c r="GV146" i="1"/>
  <c r="HC146" i="1"/>
  <c r="GX146" i="1" s="1"/>
  <c r="I147" i="1"/>
  <c r="S147" i="1"/>
  <c r="AC147" i="1"/>
  <c r="P147" i="1" s="1"/>
  <c r="AE147" i="1"/>
  <c r="AD147" i="1" s="1"/>
  <c r="AF147" i="1"/>
  <c r="AG147" i="1"/>
  <c r="CU147" i="1" s="1"/>
  <c r="T147" i="1" s="1"/>
  <c r="AH147" i="1"/>
  <c r="AI147" i="1"/>
  <c r="CW147" i="1" s="1"/>
  <c r="V147" i="1" s="1"/>
  <c r="AJ147" i="1"/>
  <c r="CR147" i="1"/>
  <c r="CT147" i="1"/>
  <c r="CV147" i="1"/>
  <c r="U147" i="1" s="1"/>
  <c r="CX147" i="1"/>
  <c r="W147" i="1" s="1"/>
  <c r="GL147" i="1"/>
  <c r="GN147" i="1"/>
  <c r="GP147" i="1"/>
  <c r="GV147" i="1"/>
  <c r="HC147" i="1"/>
  <c r="GX147" i="1" s="1"/>
  <c r="D148" i="1"/>
  <c r="S148" i="1"/>
  <c r="AC148" i="1"/>
  <c r="P148" i="1" s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R148" i="1"/>
  <c r="CT148" i="1"/>
  <c r="CV148" i="1"/>
  <c r="U148" i="1" s="1"/>
  <c r="CX148" i="1"/>
  <c r="W148" i="1" s="1"/>
  <c r="GL148" i="1"/>
  <c r="GN148" i="1"/>
  <c r="GP148" i="1"/>
  <c r="GV148" i="1"/>
  <c r="HC148" i="1"/>
  <c r="GX148" i="1" s="1"/>
  <c r="D149" i="1"/>
  <c r="S149" i="1"/>
  <c r="AC149" i="1"/>
  <c r="P149" i="1" s="1"/>
  <c r="AE149" i="1"/>
  <c r="AD149" i="1" s="1"/>
  <c r="AF149" i="1"/>
  <c r="AG149" i="1"/>
  <c r="CU149" i="1" s="1"/>
  <c r="T149" i="1" s="1"/>
  <c r="AH149" i="1"/>
  <c r="AI149" i="1"/>
  <c r="CW149" i="1" s="1"/>
  <c r="V149" i="1" s="1"/>
  <c r="AJ149" i="1"/>
  <c r="CR149" i="1"/>
  <c r="CT149" i="1"/>
  <c r="CV149" i="1"/>
  <c r="U149" i="1" s="1"/>
  <c r="CX149" i="1"/>
  <c r="W149" i="1" s="1"/>
  <c r="GL149" i="1"/>
  <c r="GN149" i="1"/>
  <c r="GP149" i="1"/>
  <c r="GV149" i="1"/>
  <c r="HC149" i="1"/>
  <c r="GX149" i="1" s="1"/>
  <c r="P150" i="1"/>
  <c r="R150" i="1"/>
  <c r="AC150" i="1"/>
  <c r="AD150" i="1"/>
  <c r="AE150" i="1"/>
  <c r="Q150" i="1" s="1"/>
  <c r="AF150" i="1"/>
  <c r="AB150" i="1" s="1"/>
  <c r="AG150" i="1"/>
  <c r="AH150" i="1"/>
  <c r="CV150" i="1" s="1"/>
  <c r="U150" i="1" s="1"/>
  <c r="AI150" i="1"/>
  <c r="AJ150" i="1"/>
  <c r="CX150" i="1" s="1"/>
  <c r="W150" i="1" s="1"/>
  <c r="CQ150" i="1"/>
  <c r="CR150" i="1"/>
  <c r="CS150" i="1"/>
  <c r="CU150" i="1"/>
  <c r="T150" i="1" s="1"/>
  <c r="CW150" i="1"/>
  <c r="V150" i="1" s="1"/>
  <c r="GL150" i="1"/>
  <c r="GN150" i="1"/>
  <c r="GP150" i="1"/>
  <c r="GV150" i="1"/>
  <c r="HC150" i="1" s="1"/>
  <c r="GX150" i="1" s="1"/>
  <c r="S151" i="1"/>
  <c r="AC151" i="1"/>
  <c r="AE151" i="1"/>
  <c r="Q151" i="1" s="1"/>
  <c r="AF151" i="1"/>
  <c r="AG151" i="1"/>
  <c r="CU151" i="1" s="1"/>
  <c r="T151" i="1" s="1"/>
  <c r="AH151" i="1"/>
  <c r="AI151" i="1"/>
  <c r="CW151" i="1" s="1"/>
  <c r="V151" i="1" s="1"/>
  <c r="AJ151" i="1"/>
  <c r="CR151" i="1"/>
  <c r="CT151" i="1"/>
  <c r="CV151" i="1"/>
  <c r="U151" i="1" s="1"/>
  <c r="CX151" i="1"/>
  <c r="W151" i="1" s="1"/>
  <c r="GL151" i="1"/>
  <c r="GN151" i="1"/>
  <c r="GP151" i="1"/>
  <c r="GV151" i="1"/>
  <c r="HC151" i="1" s="1"/>
  <c r="GX151" i="1" s="1"/>
  <c r="D152" i="1"/>
  <c r="S152" i="1"/>
  <c r="AC152" i="1"/>
  <c r="AE152" i="1"/>
  <c r="Q152" i="1" s="1"/>
  <c r="AF152" i="1"/>
  <c r="AG152" i="1"/>
  <c r="CU152" i="1" s="1"/>
  <c r="T152" i="1" s="1"/>
  <c r="AH152" i="1"/>
  <c r="AI152" i="1"/>
  <c r="CW152" i="1" s="1"/>
  <c r="V152" i="1" s="1"/>
  <c r="AJ152" i="1"/>
  <c r="CR152" i="1"/>
  <c r="CT152" i="1"/>
  <c r="CV152" i="1"/>
  <c r="U152" i="1" s="1"/>
  <c r="AH157" i="1" s="1"/>
  <c r="CX152" i="1"/>
  <c r="W152" i="1" s="1"/>
  <c r="AJ157" i="1" s="1"/>
  <c r="GL152" i="1"/>
  <c r="GN152" i="1"/>
  <c r="GP152" i="1"/>
  <c r="GV152" i="1"/>
  <c r="HC152" i="1" s="1"/>
  <c r="GX152" i="1" s="1"/>
  <c r="CJ157" i="1" s="1"/>
  <c r="D153" i="1"/>
  <c r="S153" i="1"/>
  <c r="AC153" i="1"/>
  <c r="AE153" i="1"/>
  <c r="Q153" i="1" s="1"/>
  <c r="AF153" i="1"/>
  <c r="AG153" i="1"/>
  <c r="CU153" i="1" s="1"/>
  <c r="T153" i="1" s="1"/>
  <c r="DY157" i="1" s="1"/>
  <c r="AH153" i="1"/>
  <c r="AI153" i="1"/>
  <c r="CW153" i="1" s="1"/>
  <c r="V153" i="1" s="1"/>
  <c r="EA157" i="1" s="1"/>
  <c r="AJ153" i="1"/>
  <c r="CR153" i="1"/>
  <c r="CT153" i="1"/>
  <c r="CV153" i="1"/>
  <c r="U153" i="1" s="1"/>
  <c r="DZ157" i="1" s="1"/>
  <c r="CX153" i="1"/>
  <c r="W153" i="1" s="1"/>
  <c r="GL153" i="1"/>
  <c r="GN153" i="1"/>
  <c r="GP153" i="1"/>
  <c r="GV153" i="1"/>
  <c r="HC153" i="1" s="1"/>
  <c r="GX153" i="1" s="1"/>
  <c r="P154" i="1"/>
  <c r="R154" i="1"/>
  <c r="AC154" i="1"/>
  <c r="AD154" i="1"/>
  <c r="AB154" i="1" s="1"/>
  <c r="AE154" i="1"/>
  <c r="Q154" i="1" s="1"/>
  <c r="AF154" i="1"/>
  <c r="S154" i="1" s="1"/>
  <c r="AG154" i="1"/>
  <c r="AH154" i="1"/>
  <c r="CV154" i="1" s="1"/>
  <c r="U154" i="1" s="1"/>
  <c r="AI154" i="1"/>
  <c r="AJ154" i="1"/>
  <c r="CX154" i="1" s="1"/>
  <c r="W154" i="1" s="1"/>
  <c r="CQ154" i="1"/>
  <c r="CR154" i="1"/>
  <c r="CS154" i="1"/>
  <c r="CU154" i="1"/>
  <c r="T154" i="1" s="1"/>
  <c r="CW154" i="1"/>
  <c r="V154" i="1" s="1"/>
  <c r="GL154" i="1"/>
  <c r="GN154" i="1"/>
  <c r="GP154" i="1"/>
  <c r="GV154" i="1"/>
  <c r="GX154" i="1"/>
  <c r="HC154" i="1"/>
  <c r="S155" i="1"/>
  <c r="AC155" i="1"/>
  <c r="P155" i="1" s="1"/>
  <c r="AE155" i="1"/>
  <c r="AD155" i="1" s="1"/>
  <c r="AF155" i="1"/>
  <c r="AG155" i="1"/>
  <c r="CU155" i="1" s="1"/>
  <c r="T155" i="1" s="1"/>
  <c r="AH155" i="1"/>
  <c r="AI155" i="1"/>
  <c r="CW155" i="1" s="1"/>
  <c r="V155" i="1" s="1"/>
  <c r="AJ155" i="1"/>
  <c r="CR155" i="1"/>
  <c r="CT155" i="1"/>
  <c r="CV155" i="1"/>
  <c r="U155" i="1" s="1"/>
  <c r="CX155" i="1"/>
  <c r="W155" i="1" s="1"/>
  <c r="GL155" i="1"/>
  <c r="GN155" i="1"/>
  <c r="GP155" i="1"/>
  <c r="GV155" i="1"/>
  <c r="HC155" i="1"/>
  <c r="GX155" i="1" s="1"/>
  <c r="B157" i="1"/>
  <c r="B120" i="1" s="1"/>
  <c r="C157" i="1"/>
  <c r="C120" i="1" s="1"/>
  <c r="D157" i="1"/>
  <c r="D120" i="1" s="1"/>
  <c r="F157" i="1"/>
  <c r="F120" i="1" s="1"/>
  <c r="G157" i="1"/>
  <c r="G120" i="1" s="1"/>
  <c r="BX157" i="1"/>
  <c r="BX120" i="1" s="1"/>
  <c r="BY157" i="1"/>
  <c r="BY120" i="1" s="1"/>
  <c r="BZ157" i="1"/>
  <c r="BZ120" i="1" s="1"/>
  <c r="CB157" i="1"/>
  <c r="CB120" i="1" s="1"/>
  <c r="CD157" i="1"/>
  <c r="CD120" i="1" s="1"/>
  <c r="CK157" i="1"/>
  <c r="CK120" i="1" s="1"/>
  <c r="CL157" i="1"/>
  <c r="CL120" i="1" s="1"/>
  <c r="CM157" i="1"/>
  <c r="CM120" i="1" s="1"/>
  <c r="DK157" i="1"/>
  <c r="DK120" i="1" s="1"/>
  <c r="DX157" i="1"/>
  <c r="DX120" i="1" s="1"/>
  <c r="FP157" i="1"/>
  <c r="FP120" i="1" s="1"/>
  <c r="FQ157" i="1"/>
  <c r="FQ120" i="1" s="1"/>
  <c r="FR157" i="1"/>
  <c r="FR120" i="1" s="1"/>
  <c r="FT157" i="1"/>
  <c r="FT120" i="1" s="1"/>
  <c r="FV157" i="1"/>
  <c r="FV120" i="1" s="1"/>
  <c r="GC157" i="1"/>
  <c r="GC120" i="1" s="1"/>
  <c r="GD157" i="1"/>
  <c r="GD120" i="1" s="1"/>
  <c r="GE157" i="1"/>
  <c r="GE120" i="1" s="1"/>
  <c r="B187" i="1"/>
  <c r="B116" i="1" s="1"/>
  <c r="C187" i="1"/>
  <c r="C116" i="1" s="1"/>
  <c r="D187" i="1"/>
  <c r="D116" i="1" s="1"/>
  <c r="F187" i="1"/>
  <c r="F116" i="1" s="1"/>
  <c r="G187" i="1"/>
  <c r="G116" i="1" s="1"/>
  <c r="DK187" i="1"/>
  <c r="DK116" i="1" s="1"/>
  <c r="F216" i="1"/>
  <c r="P216" i="1"/>
  <c r="F220" i="1"/>
  <c r="P220" i="1"/>
  <c r="D226" i="1"/>
  <c r="E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CD228" i="1"/>
  <c r="CE228" i="1"/>
  <c r="CF228" i="1"/>
  <c r="CG228" i="1"/>
  <c r="CH228" i="1"/>
  <c r="CI228" i="1"/>
  <c r="CJ228" i="1"/>
  <c r="CK228" i="1"/>
  <c r="CL228" i="1"/>
  <c r="CM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D230" i="1"/>
  <c r="E232" i="1"/>
  <c r="Z232" i="1"/>
  <c r="AA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R232" i="1"/>
  <c r="DS232" i="1"/>
  <c r="EE232" i="1"/>
  <c r="EF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C234" i="1"/>
  <c r="D234" i="1"/>
  <c r="P234" i="1"/>
  <c r="R234" i="1"/>
  <c r="V234" i="1"/>
  <c r="AC234" i="1"/>
  <c r="AD234" i="1"/>
  <c r="AE234" i="1"/>
  <c r="Q234" i="1" s="1"/>
  <c r="AF234" i="1"/>
  <c r="AG234" i="1"/>
  <c r="AH234" i="1"/>
  <c r="CV234" i="1" s="1"/>
  <c r="U234" i="1" s="1"/>
  <c r="AI234" i="1"/>
  <c r="AJ234" i="1"/>
  <c r="CX234" i="1" s="1"/>
  <c r="W234" i="1" s="1"/>
  <c r="CQ234" i="1"/>
  <c r="CR234" i="1"/>
  <c r="CS234" i="1"/>
  <c r="CU234" i="1"/>
  <c r="T234" i="1" s="1"/>
  <c r="CW234" i="1"/>
  <c r="GL234" i="1"/>
  <c r="GN234" i="1"/>
  <c r="GO234" i="1"/>
  <c r="GV234" i="1"/>
  <c r="GX234" i="1"/>
  <c r="HC234" i="1"/>
  <c r="C235" i="1"/>
  <c r="D235" i="1"/>
  <c r="S235" i="1"/>
  <c r="W235" i="1"/>
  <c r="AC235" i="1"/>
  <c r="AE235" i="1"/>
  <c r="Q235" i="1" s="1"/>
  <c r="DV245" i="1" s="1"/>
  <c r="AF235" i="1"/>
  <c r="AG235" i="1"/>
  <c r="CU235" i="1" s="1"/>
  <c r="T235" i="1" s="1"/>
  <c r="AH235" i="1"/>
  <c r="AI235" i="1"/>
  <c r="CW235" i="1" s="1"/>
  <c r="V235" i="1" s="1"/>
  <c r="AJ235" i="1"/>
  <c r="CR235" i="1"/>
  <c r="CT235" i="1"/>
  <c r="CV235" i="1"/>
  <c r="U235" i="1" s="1"/>
  <c r="CX235" i="1"/>
  <c r="GL235" i="1"/>
  <c r="GN235" i="1"/>
  <c r="GO235" i="1"/>
  <c r="GV235" i="1"/>
  <c r="HC235" i="1"/>
  <c r="GX235" i="1" s="1"/>
  <c r="C236" i="1"/>
  <c r="D236" i="1"/>
  <c r="P236" i="1"/>
  <c r="R236" i="1"/>
  <c r="V236" i="1"/>
  <c r="AC236" i="1"/>
  <c r="AD236" i="1"/>
  <c r="AE236" i="1"/>
  <c r="Q236" i="1" s="1"/>
  <c r="AF236" i="1"/>
  <c r="AG236" i="1"/>
  <c r="AH236" i="1"/>
  <c r="CV236" i="1" s="1"/>
  <c r="U236" i="1" s="1"/>
  <c r="AI236" i="1"/>
  <c r="AJ236" i="1"/>
  <c r="CX236" i="1" s="1"/>
  <c r="W236" i="1" s="1"/>
  <c r="CQ236" i="1"/>
  <c r="CR236" i="1"/>
  <c r="CS236" i="1"/>
  <c r="CU236" i="1"/>
  <c r="T236" i="1" s="1"/>
  <c r="CW236" i="1"/>
  <c r="GL236" i="1"/>
  <c r="GN236" i="1"/>
  <c r="GO236" i="1"/>
  <c r="GV236" i="1"/>
  <c r="GX236" i="1"/>
  <c r="HC236" i="1"/>
  <c r="C237" i="1"/>
  <c r="D237" i="1"/>
  <c r="S237" i="1"/>
  <c r="W237" i="1"/>
  <c r="AC237" i="1"/>
  <c r="AE237" i="1"/>
  <c r="Q237" i="1" s="1"/>
  <c r="AF237" i="1"/>
  <c r="AG237" i="1"/>
  <c r="CU237" i="1" s="1"/>
  <c r="T237" i="1" s="1"/>
  <c r="AH237" i="1"/>
  <c r="AI237" i="1"/>
  <c r="CW237" i="1" s="1"/>
  <c r="V237" i="1" s="1"/>
  <c r="AJ237" i="1"/>
  <c r="CR237" i="1"/>
  <c r="CT237" i="1"/>
  <c r="CV237" i="1"/>
  <c r="U237" i="1" s="1"/>
  <c r="CX237" i="1"/>
  <c r="GL237" i="1"/>
  <c r="GN237" i="1"/>
  <c r="GO237" i="1"/>
  <c r="GV237" i="1"/>
  <c r="HC237" i="1"/>
  <c r="GX237" i="1" s="1"/>
  <c r="D238" i="1"/>
  <c r="Q238" i="1"/>
  <c r="S238" i="1"/>
  <c r="AC238" i="1"/>
  <c r="AE238" i="1"/>
  <c r="AF238" i="1"/>
  <c r="AG238" i="1"/>
  <c r="CU238" i="1" s="1"/>
  <c r="T238" i="1" s="1"/>
  <c r="AH238" i="1"/>
  <c r="AI238" i="1"/>
  <c r="CW238" i="1" s="1"/>
  <c r="V238" i="1" s="1"/>
  <c r="AJ238" i="1"/>
  <c r="CR238" i="1"/>
  <c r="CT238" i="1"/>
  <c r="CV238" i="1"/>
  <c r="U238" i="1" s="1"/>
  <c r="AH245" i="1" s="1"/>
  <c r="CX238" i="1"/>
  <c r="W238" i="1" s="1"/>
  <c r="AJ245" i="1" s="1"/>
  <c r="GL238" i="1"/>
  <c r="GN238" i="1"/>
  <c r="GO238" i="1"/>
  <c r="GV238" i="1"/>
  <c r="HC238" i="1"/>
  <c r="GX238" i="1" s="1"/>
  <c r="D239" i="1"/>
  <c r="S239" i="1"/>
  <c r="W239" i="1"/>
  <c r="AC239" i="1"/>
  <c r="AE239" i="1"/>
  <c r="Q239" i="1" s="1"/>
  <c r="AF239" i="1"/>
  <c r="AG239" i="1"/>
  <c r="CU239" i="1" s="1"/>
  <c r="T239" i="1" s="1"/>
  <c r="AH239" i="1"/>
  <c r="AI239" i="1"/>
  <c r="CW239" i="1" s="1"/>
  <c r="V239" i="1" s="1"/>
  <c r="AJ239" i="1"/>
  <c r="CR239" i="1"/>
  <c r="CT239" i="1"/>
  <c r="CV239" i="1"/>
  <c r="U239" i="1" s="1"/>
  <c r="CX239" i="1"/>
  <c r="GL239" i="1"/>
  <c r="GN239" i="1"/>
  <c r="GO239" i="1"/>
  <c r="GV239" i="1"/>
  <c r="HC239" i="1"/>
  <c r="GX239" i="1" s="1"/>
  <c r="P240" i="1"/>
  <c r="R240" i="1"/>
  <c r="V240" i="1"/>
  <c r="AC240" i="1"/>
  <c r="AD240" i="1"/>
  <c r="AB240" i="1" s="1"/>
  <c r="AE240" i="1"/>
  <c r="Q240" i="1" s="1"/>
  <c r="AF240" i="1"/>
  <c r="AG240" i="1"/>
  <c r="AH240" i="1"/>
  <c r="CV240" i="1" s="1"/>
  <c r="U240" i="1" s="1"/>
  <c r="AI240" i="1"/>
  <c r="AJ240" i="1"/>
  <c r="CX240" i="1" s="1"/>
  <c r="W240" i="1" s="1"/>
  <c r="CQ240" i="1"/>
  <c r="CR240" i="1"/>
  <c r="CS240" i="1"/>
  <c r="CU240" i="1"/>
  <c r="T240" i="1" s="1"/>
  <c r="CW240" i="1"/>
  <c r="GL240" i="1"/>
  <c r="GO240" i="1"/>
  <c r="GP240" i="1"/>
  <c r="GV240" i="1"/>
  <c r="HC240" i="1" s="1"/>
  <c r="GX240" i="1"/>
  <c r="Q241" i="1"/>
  <c r="S241" i="1"/>
  <c r="U241" i="1"/>
  <c r="AC241" i="1"/>
  <c r="AE241" i="1"/>
  <c r="CR241" i="1" s="1"/>
  <c r="AF241" i="1"/>
  <c r="AG241" i="1"/>
  <c r="CU241" i="1" s="1"/>
  <c r="T241" i="1" s="1"/>
  <c r="AH241" i="1"/>
  <c r="AI241" i="1"/>
  <c r="CW241" i="1" s="1"/>
  <c r="V241" i="1" s="1"/>
  <c r="AJ241" i="1"/>
  <c r="CT241" i="1"/>
  <c r="CV241" i="1"/>
  <c r="CX241" i="1"/>
  <c r="W241" i="1" s="1"/>
  <c r="GL241" i="1"/>
  <c r="GO241" i="1"/>
  <c r="GP241" i="1"/>
  <c r="GV241" i="1"/>
  <c r="HC241" i="1" s="1"/>
  <c r="GX241" i="1" s="1"/>
  <c r="P242" i="1"/>
  <c r="R242" i="1"/>
  <c r="T242" i="1"/>
  <c r="AC242" i="1"/>
  <c r="AD242" i="1"/>
  <c r="AB242" i="1" s="1"/>
  <c r="AE242" i="1"/>
  <c r="Q242" i="1" s="1"/>
  <c r="AF242" i="1"/>
  <c r="AG242" i="1"/>
  <c r="AH242" i="1"/>
  <c r="CV242" i="1" s="1"/>
  <c r="U242" i="1" s="1"/>
  <c r="AI242" i="1"/>
  <c r="AJ242" i="1"/>
  <c r="CX242" i="1" s="1"/>
  <c r="W242" i="1" s="1"/>
  <c r="CQ242" i="1"/>
  <c r="CR242" i="1"/>
  <c r="CS242" i="1"/>
  <c r="CU242" i="1"/>
  <c r="CW242" i="1"/>
  <c r="V242" i="1" s="1"/>
  <c r="GL242" i="1"/>
  <c r="GO242" i="1"/>
  <c r="GP242" i="1"/>
  <c r="GV242" i="1"/>
  <c r="GX242" i="1"/>
  <c r="HC242" i="1"/>
  <c r="U243" i="1"/>
  <c r="W243" i="1"/>
  <c r="AC243" i="1"/>
  <c r="AE243" i="1"/>
  <c r="AF243" i="1"/>
  <c r="S243" i="1" s="1"/>
  <c r="AG243" i="1"/>
  <c r="AH243" i="1"/>
  <c r="AI243" i="1"/>
  <c r="AJ243" i="1"/>
  <c r="CS243" i="1"/>
  <c r="CT243" i="1"/>
  <c r="CU243" i="1"/>
  <c r="T243" i="1" s="1"/>
  <c r="CV243" i="1"/>
  <c r="CW243" i="1"/>
  <c r="V243" i="1" s="1"/>
  <c r="CX243" i="1"/>
  <c r="GL243" i="1"/>
  <c r="GO243" i="1"/>
  <c r="GP243" i="1"/>
  <c r="GV243" i="1"/>
  <c r="GX243" i="1"/>
  <c r="HC243" i="1"/>
  <c r="B245" i="1"/>
  <c r="B232" i="1" s="1"/>
  <c r="C245" i="1"/>
  <c r="C232" i="1" s="1"/>
  <c r="D245" i="1"/>
  <c r="D232" i="1" s="1"/>
  <c r="F245" i="1"/>
  <c r="F232" i="1" s="1"/>
  <c r="G245" i="1"/>
  <c r="G232" i="1" s="1"/>
  <c r="V245" i="1"/>
  <c r="V232" i="1" s="1"/>
  <c r="AD245" i="1"/>
  <c r="Q245" i="1" s="1"/>
  <c r="AI245" i="1"/>
  <c r="AI232" i="1" s="1"/>
  <c r="BX245" i="1"/>
  <c r="AO245" i="1" s="1"/>
  <c r="BY245" i="1"/>
  <c r="BY232" i="1" s="1"/>
  <c r="BZ245" i="1"/>
  <c r="BZ232" i="1" s="1"/>
  <c r="CB245" i="1"/>
  <c r="CB232" i="1" s="1"/>
  <c r="CC245" i="1"/>
  <c r="CC232" i="1" s="1"/>
  <c r="CG245" i="1"/>
  <c r="CG232" i="1" s="1"/>
  <c r="CJ245" i="1"/>
  <c r="CJ232" i="1" s="1"/>
  <c r="CK245" i="1"/>
  <c r="CK232" i="1" s="1"/>
  <c r="CL245" i="1"/>
  <c r="CL232" i="1" s="1"/>
  <c r="CM245" i="1"/>
  <c r="CM232" i="1" s="1"/>
  <c r="DL245" i="1"/>
  <c r="DL232" i="1" s="1"/>
  <c r="DN245" i="1"/>
  <c r="DN232" i="1" s="1"/>
  <c r="DX245" i="1"/>
  <c r="DK245" i="1" s="1"/>
  <c r="DY245" i="1"/>
  <c r="DY232" i="1" s="1"/>
  <c r="EA245" i="1"/>
  <c r="EA232" i="1" s="1"/>
  <c r="EB245" i="1"/>
  <c r="EB232" i="1" s="1"/>
  <c r="FP245" i="1"/>
  <c r="FP232" i="1" s="1"/>
  <c r="FQ245" i="1"/>
  <c r="FQ232" i="1" s="1"/>
  <c r="FR245" i="1"/>
  <c r="FR232" i="1" s="1"/>
  <c r="FT245" i="1"/>
  <c r="FT232" i="1" s="1"/>
  <c r="FU245" i="1"/>
  <c r="FU232" i="1" s="1"/>
  <c r="FY245" i="1"/>
  <c r="FY232" i="1" s="1"/>
  <c r="GA245" i="1"/>
  <c r="GA232" i="1" s="1"/>
  <c r="GB245" i="1"/>
  <c r="GB232" i="1" s="1"/>
  <c r="GC245" i="1"/>
  <c r="GC232" i="1" s="1"/>
  <c r="GD245" i="1"/>
  <c r="EU245" i="1" s="1"/>
  <c r="GE245" i="1"/>
  <c r="GE232" i="1" s="1"/>
  <c r="P266" i="1"/>
  <c r="F268" i="1"/>
  <c r="P268" i="1"/>
  <c r="B275" i="1"/>
  <c r="B228" i="1" s="1"/>
  <c r="C275" i="1"/>
  <c r="C228" i="1" s="1"/>
  <c r="D275" i="1"/>
  <c r="D228" i="1" s="1"/>
  <c r="F275" i="1"/>
  <c r="F228" i="1" s="1"/>
  <c r="G275" i="1"/>
  <c r="G228" i="1" s="1"/>
  <c r="V275" i="1"/>
  <c r="V228" i="1" s="1"/>
  <c r="DL275" i="1"/>
  <c r="DL228" i="1" s="1"/>
  <c r="DN275" i="1"/>
  <c r="DN228" i="1" s="1"/>
  <c r="F298" i="1"/>
  <c r="B305" i="1"/>
  <c r="B18" i="1" s="1"/>
  <c r="C305" i="1"/>
  <c r="C18" i="1" s="1"/>
  <c r="D305" i="1"/>
  <c r="D18" i="1" s="1"/>
  <c r="F305" i="1"/>
  <c r="F18" i="1" s="1"/>
  <c r="G305" i="1"/>
  <c r="G18" i="1" s="1"/>
  <c r="F12" i="6"/>
  <c r="G12" i="6"/>
  <c r="O43" i="8" l="1"/>
  <c r="H43" i="8"/>
  <c r="I18" i="8"/>
  <c r="J14" i="8"/>
  <c r="J71" i="7"/>
  <c r="O37" i="7"/>
  <c r="W31" i="7"/>
  <c r="I19" i="7" s="1"/>
  <c r="I15" i="7"/>
  <c r="I16" i="7"/>
  <c r="J62" i="7"/>
  <c r="I17" i="7"/>
  <c r="AA64" i="7"/>
  <c r="H71" i="7"/>
  <c r="O73" i="7"/>
  <c r="AA73" i="7"/>
  <c r="J14" i="7"/>
  <c r="H35" i="7"/>
  <c r="AA37" i="7"/>
  <c r="J53" i="7"/>
  <c r="O40" i="8"/>
  <c r="P55" i="9"/>
  <c r="P46" i="7"/>
  <c r="I20" i="9"/>
  <c r="AA55" i="9"/>
  <c r="O55" i="9"/>
  <c r="I20" i="7"/>
  <c r="H44" i="7"/>
  <c r="J38" i="8"/>
  <c r="P46" i="9"/>
  <c r="P37" i="7"/>
  <c r="J35" i="9"/>
  <c r="AA46" i="7"/>
  <c r="O46" i="7"/>
  <c r="J35" i="7"/>
  <c r="P64" i="7"/>
  <c r="P73" i="7"/>
  <c r="J44" i="7"/>
  <c r="O55" i="7"/>
  <c r="AA55" i="7"/>
  <c r="P40" i="8"/>
  <c r="P43" i="8"/>
  <c r="O37" i="9"/>
  <c r="AA37" i="9"/>
  <c r="H53" i="9"/>
  <c r="P55" i="7"/>
  <c r="H62" i="7"/>
  <c r="H38" i="8"/>
  <c r="Y40" i="8"/>
  <c r="I16" i="8" s="1"/>
  <c r="I14" i="8" s="1"/>
  <c r="P37" i="9"/>
  <c r="J53" i="9"/>
  <c r="H53" i="7"/>
  <c r="H35" i="9"/>
  <c r="O64" i="7"/>
  <c r="W31" i="8"/>
  <c r="I19" i="8" s="1"/>
  <c r="O46" i="9"/>
  <c r="DK232" i="1"/>
  <c r="DK275" i="1"/>
  <c r="P260" i="1"/>
  <c r="DV232" i="1"/>
  <c r="DI245" i="1"/>
  <c r="AJ232" i="1"/>
  <c r="W245" i="1"/>
  <c r="DZ245" i="1"/>
  <c r="EU232" i="1"/>
  <c r="EU275" i="1"/>
  <c r="P261" i="1"/>
  <c r="AH232" i="1"/>
  <c r="U245" i="1"/>
  <c r="AG245" i="1"/>
  <c r="Q232" i="1"/>
  <c r="Q275" i="1"/>
  <c r="F257" i="1"/>
  <c r="AO232" i="1"/>
  <c r="AO275" i="1"/>
  <c r="F249" i="1"/>
  <c r="P298" i="1"/>
  <c r="P296" i="1"/>
  <c r="ES245" i="1"/>
  <c r="EK245" i="1"/>
  <c r="EG245" i="1"/>
  <c r="BC245" i="1"/>
  <c r="AQ245" i="1"/>
  <c r="S242" i="1"/>
  <c r="CT242" i="1"/>
  <c r="P241" i="1"/>
  <c r="CP241" i="1" s="1"/>
  <c r="O241" i="1" s="1"/>
  <c r="CQ241" i="1"/>
  <c r="AD238" i="1"/>
  <c r="R238" i="1"/>
  <c r="CS238" i="1"/>
  <c r="GD232" i="1"/>
  <c r="DX232" i="1"/>
  <c r="BX232" i="1"/>
  <c r="AD232" i="1"/>
  <c r="GB157" i="1"/>
  <c r="EB157" i="1"/>
  <c r="AG157" i="1"/>
  <c r="EV245" i="1"/>
  <c r="ER245" i="1"/>
  <c r="BB245" i="1"/>
  <c r="AX245" i="1"/>
  <c r="AT245" i="1"/>
  <c r="AP245" i="1"/>
  <c r="AD243" i="1"/>
  <c r="AB243" i="1" s="1"/>
  <c r="R243" i="1"/>
  <c r="CZ243" i="1" s="1"/>
  <c r="Y243" i="1" s="1"/>
  <c r="Q243" i="1"/>
  <c r="CP242" i="1"/>
  <c r="O242" i="1" s="1"/>
  <c r="P238" i="1"/>
  <c r="CQ238" i="1"/>
  <c r="AB238" i="1"/>
  <c r="CY238" i="1"/>
  <c r="X238" i="1" s="1"/>
  <c r="S236" i="1"/>
  <c r="CT236" i="1"/>
  <c r="AB236" i="1"/>
  <c r="S234" i="1"/>
  <c r="CT234" i="1"/>
  <c r="AB234" i="1"/>
  <c r="DZ120" i="1"/>
  <c r="DM157" i="1"/>
  <c r="EA120" i="1"/>
  <c r="DN157" i="1"/>
  <c r="CJ120" i="1"/>
  <c r="BA157" i="1"/>
  <c r="AJ120" i="1"/>
  <c r="W157" i="1"/>
  <c r="GM136" i="1"/>
  <c r="GN136" i="1" s="1"/>
  <c r="EI245" i="1"/>
  <c r="DO245" i="1"/>
  <c r="BA245" i="1"/>
  <c r="AS245" i="1"/>
  <c r="CR243" i="1"/>
  <c r="P243" i="1"/>
  <c r="CP243" i="1" s="1"/>
  <c r="O243" i="1" s="1"/>
  <c r="CQ243" i="1"/>
  <c r="AD239" i="1"/>
  <c r="R239" i="1"/>
  <c r="CZ239" i="1" s="1"/>
  <c r="Y239" i="1" s="1"/>
  <c r="CS239" i="1"/>
  <c r="AD237" i="1"/>
  <c r="R237" i="1"/>
  <c r="CZ237" i="1" s="1"/>
  <c r="Y237" i="1" s="1"/>
  <c r="CS237" i="1"/>
  <c r="CP236" i="1"/>
  <c r="O236" i="1" s="1"/>
  <c r="R235" i="1"/>
  <c r="CS235" i="1"/>
  <c r="AD235" i="1"/>
  <c r="CP234" i="1"/>
  <c r="O234" i="1" s="1"/>
  <c r="CY154" i="1"/>
  <c r="X154" i="1" s="1"/>
  <c r="CZ154" i="1"/>
  <c r="Y154" i="1" s="1"/>
  <c r="AH120" i="1"/>
  <c r="U157" i="1"/>
  <c r="AI157" i="1"/>
  <c r="AD157" i="1"/>
  <c r="ET245" i="1"/>
  <c r="EP245" i="1"/>
  <c r="EL245" i="1"/>
  <c r="EH245" i="1"/>
  <c r="CI245" i="1"/>
  <c r="BD245" i="1"/>
  <c r="R241" i="1"/>
  <c r="CZ241" i="1" s="1"/>
  <c r="Y241" i="1" s="1"/>
  <c r="CS241" i="1"/>
  <c r="AD241" i="1"/>
  <c r="AB241" i="1" s="1"/>
  <c r="S240" i="1"/>
  <c r="CP240" i="1" s="1"/>
  <c r="O240" i="1" s="1"/>
  <c r="CT240" i="1"/>
  <c r="P239" i="1"/>
  <c r="CP239" i="1" s="1"/>
  <c r="O239" i="1" s="1"/>
  <c r="GM239" i="1" s="1"/>
  <c r="GP239" i="1" s="1"/>
  <c r="CQ239" i="1"/>
  <c r="AB239" i="1"/>
  <c r="CY239" i="1"/>
  <c r="X239" i="1" s="1"/>
  <c r="P237" i="1"/>
  <c r="CP237" i="1" s="1"/>
  <c r="O237" i="1" s="1"/>
  <c r="GM237" i="1" s="1"/>
  <c r="GP237" i="1" s="1"/>
  <c r="CQ237" i="1"/>
  <c r="AB237" i="1"/>
  <c r="CY237" i="1"/>
  <c r="X237" i="1" s="1"/>
  <c r="AB235" i="1"/>
  <c r="P235" i="1"/>
  <c r="CQ235" i="1"/>
  <c r="CY235" i="1"/>
  <c r="X235" i="1" s="1"/>
  <c r="EC245" i="1" s="1"/>
  <c r="CP154" i="1"/>
  <c r="O154" i="1" s="1"/>
  <c r="GM154" i="1" s="1"/>
  <c r="GO154" i="1" s="1"/>
  <c r="DY120" i="1"/>
  <c r="DL157" i="1"/>
  <c r="P172" i="1"/>
  <c r="GA157" i="1"/>
  <c r="EV157" i="1"/>
  <c r="CG157" i="1"/>
  <c r="BB157" i="1"/>
  <c r="AP157" i="1"/>
  <c r="AF157" i="1"/>
  <c r="CS155" i="1"/>
  <c r="AB155" i="1"/>
  <c r="R155" i="1"/>
  <c r="CZ155" i="1" s="1"/>
  <c r="Y155" i="1" s="1"/>
  <c r="CQ153" i="1"/>
  <c r="AD153" i="1"/>
  <c r="AB153" i="1" s="1"/>
  <c r="P153" i="1"/>
  <c r="CQ152" i="1"/>
  <c r="AD152" i="1"/>
  <c r="AB152" i="1" s="1"/>
  <c r="P152" i="1"/>
  <c r="CQ151" i="1"/>
  <c r="AD151" i="1"/>
  <c r="AB151" i="1" s="1"/>
  <c r="P151" i="1"/>
  <c r="CP151" i="1" s="1"/>
  <c r="O151" i="1" s="1"/>
  <c r="CT150" i="1"/>
  <c r="S150" i="1"/>
  <c r="CS149" i="1"/>
  <c r="AB149" i="1"/>
  <c r="R149" i="1"/>
  <c r="CZ149" i="1" s="1"/>
  <c r="Y149" i="1" s="1"/>
  <c r="CS148" i="1"/>
  <c r="AB148" i="1"/>
  <c r="R148" i="1"/>
  <c r="CZ148" i="1" s="1"/>
  <c r="Y148" i="1" s="1"/>
  <c r="CS147" i="1"/>
  <c r="AB147" i="1"/>
  <c r="R147" i="1"/>
  <c r="CZ147" i="1" s="1"/>
  <c r="Y147" i="1" s="1"/>
  <c r="CS146" i="1"/>
  <c r="AB146" i="1"/>
  <c r="R146" i="1"/>
  <c r="CZ146" i="1" s="1"/>
  <c r="Y146" i="1" s="1"/>
  <c r="CS145" i="1"/>
  <c r="AB145" i="1"/>
  <c r="R145" i="1"/>
  <c r="CZ145" i="1" s="1"/>
  <c r="Y145" i="1" s="1"/>
  <c r="CT144" i="1"/>
  <c r="S144" i="1"/>
  <c r="CQ143" i="1"/>
  <c r="AD143" i="1"/>
  <c r="AB143" i="1" s="1"/>
  <c r="P143" i="1"/>
  <c r="CP143" i="1" s="1"/>
  <c r="O143" i="1" s="1"/>
  <c r="CQ142" i="1"/>
  <c r="AD142" i="1"/>
  <c r="AB142" i="1" s="1"/>
  <c r="P142" i="1"/>
  <c r="CP142" i="1" s="1"/>
  <c r="O142" i="1" s="1"/>
  <c r="CY141" i="1"/>
  <c r="X141" i="1" s="1"/>
  <c r="AD141" i="1"/>
  <c r="R141" i="1"/>
  <c r="CZ141" i="1" s="1"/>
  <c r="Y141" i="1" s="1"/>
  <c r="CS141" i="1"/>
  <c r="P139" i="1"/>
  <c r="CP139" i="1" s="1"/>
  <c r="O139" i="1" s="1"/>
  <c r="CQ139" i="1"/>
  <c r="S138" i="1"/>
  <c r="CP138" i="1" s="1"/>
  <c r="O138" i="1" s="1"/>
  <c r="CT138" i="1"/>
  <c r="AB138" i="1"/>
  <c r="R135" i="1"/>
  <c r="CZ135" i="1" s="1"/>
  <c r="Y135" i="1" s="1"/>
  <c r="CS135" i="1"/>
  <c r="AD135" i="1"/>
  <c r="S134" i="1"/>
  <c r="CT134" i="1"/>
  <c r="AB134" i="1"/>
  <c r="V133" i="1"/>
  <c r="AD133" i="1"/>
  <c r="R133" i="1"/>
  <c r="CZ133" i="1" s="1"/>
  <c r="Y133" i="1" s="1"/>
  <c r="CS133" i="1"/>
  <c r="CY130" i="1"/>
  <c r="X130" i="1" s="1"/>
  <c r="CZ130" i="1"/>
  <c r="Y130" i="1" s="1"/>
  <c r="CP126" i="1"/>
  <c r="O126" i="1" s="1"/>
  <c r="EU157" i="1"/>
  <c r="EM157" i="1"/>
  <c r="EI157" i="1"/>
  <c r="AS157" i="1"/>
  <c r="AO157" i="1"/>
  <c r="Q155" i="1"/>
  <c r="DV157" i="1" s="1"/>
  <c r="Q149" i="1"/>
  <c r="CP149" i="1" s="1"/>
  <c r="O149" i="1" s="1"/>
  <c r="Q148" i="1"/>
  <c r="CP148" i="1" s="1"/>
  <c r="O148" i="1" s="1"/>
  <c r="Q147" i="1"/>
  <c r="CP147" i="1" s="1"/>
  <c r="O147" i="1" s="1"/>
  <c r="Q146" i="1"/>
  <c r="CP146" i="1" s="1"/>
  <c r="O146" i="1" s="1"/>
  <c r="Q145" i="1"/>
  <c r="CP145" i="1" s="1"/>
  <c r="O145" i="1" s="1"/>
  <c r="P141" i="1"/>
  <c r="CQ141" i="1"/>
  <c r="AB141" i="1"/>
  <c r="AB136" i="1"/>
  <c r="AB135" i="1"/>
  <c r="P135" i="1"/>
  <c r="CQ135" i="1"/>
  <c r="CP134" i="1"/>
  <c r="O134" i="1" s="1"/>
  <c r="P133" i="1"/>
  <c r="CQ133" i="1"/>
  <c r="AB133" i="1"/>
  <c r="CY133" i="1"/>
  <c r="X133" i="1" s="1"/>
  <c r="CU54" i="3"/>
  <c r="CV54" i="3"/>
  <c r="CW56" i="3"/>
  <c r="CX54" i="3"/>
  <c r="CX56" i="3"/>
  <c r="CX63" i="3"/>
  <c r="CX58" i="3"/>
  <c r="CX62" i="3"/>
  <c r="CP130" i="1"/>
  <c r="O130" i="1" s="1"/>
  <c r="GM130" i="1" s="1"/>
  <c r="GN130" i="1" s="1"/>
  <c r="FY157" i="1"/>
  <c r="ET157" i="1"/>
  <c r="EH157" i="1"/>
  <c r="CI157" i="1"/>
  <c r="BD157" i="1"/>
  <c r="CQ155" i="1"/>
  <c r="CT154" i="1"/>
  <c r="CS153" i="1"/>
  <c r="R153" i="1"/>
  <c r="DW157" i="1" s="1"/>
  <c r="CS152" i="1"/>
  <c r="R152" i="1"/>
  <c r="AE157" i="1" s="1"/>
  <c r="CS151" i="1"/>
  <c r="R151" i="1"/>
  <c r="CZ151" i="1" s="1"/>
  <c r="Y151" i="1" s="1"/>
  <c r="CQ149" i="1"/>
  <c r="CQ148" i="1"/>
  <c r="CQ147" i="1"/>
  <c r="CQ146" i="1"/>
  <c r="CQ145" i="1"/>
  <c r="CS143" i="1"/>
  <c r="R143" i="1"/>
  <c r="CZ143" i="1" s="1"/>
  <c r="Y143" i="1" s="1"/>
  <c r="CS142" i="1"/>
  <c r="R142" i="1"/>
  <c r="CY142" i="1" s="1"/>
  <c r="X142" i="1" s="1"/>
  <c r="Q141" i="1"/>
  <c r="S140" i="1"/>
  <c r="CT140" i="1"/>
  <c r="CQ137" i="1"/>
  <c r="P137" i="1" s="1"/>
  <c r="CP137" i="1" s="1"/>
  <c r="O137" i="1" s="1"/>
  <c r="GM137" i="1" s="1"/>
  <c r="GN137" i="1" s="1"/>
  <c r="AB137" i="1"/>
  <c r="CW79" i="3"/>
  <c r="CW81" i="3"/>
  <c r="CX84" i="3"/>
  <c r="CX88" i="3"/>
  <c r="CU78" i="3"/>
  <c r="CX79" i="3"/>
  <c r="CX81" i="3"/>
  <c r="Q135" i="1"/>
  <c r="T133" i="1"/>
  <c r="Q133" i="1"/>
  <c r="P202" i="1"/>
  <c r="EK157" i="1"/>
  <c r="EG157" i="1"/>
  <c r="BC157" i="1"/>
  <c r="AU157" i="1"/>
  <c r="AQ157" i="1"/>
  <c r="CP140" i="1"/>
  <c r="O140" i="1" s="1"/>
  <c r="R139" i="1"/>
  <c r="CZ139" i="1" s="1"/>
  <c r="Y139" i="1" s="1"/>
  <c r="CS139" i="1"/>
  <c r="AD139" i="1"/>
  <c r="AB139" i="1" s="1"/>
  <c r="S132" i="1"/>
  <c r="CT132" i="1"/>
  <c r="AB132" i="1"/>
  <c r="CY126" i="1"/>
  <c r="X126" i="1" s="1"/>
  <c r="CZ126" i="1"/>
  <c r="Y126" i="1" s="1"/>
  <c r="CU65" i="3"/>
  <c r="CV65" i="3"/>
  <c r="CW67" i="3"/>
  <c r="CX73" i="3"/>
  <c r="CX77" i="3"/>
  <c r="CX65" i="3"/>
  <c r="CX67" i="3"/>
  <c r="CX70" i="3"/>
  <c r="CX74" i="3"/>
  <c r="CX72" i="3"/>
  <c r="CX76" i="3"/>
  <c r="CU43" i="3"/>
  <c r="CW45" i="3"/>
  <c r="CX47" i="3"/>
  <c r="CX51" i="3"/>
  <c r="CV43" i="3"/>
  <c r="CX45" i="3"/>
  <c r="CQ131" i="1"/>
  <c r="AD131" i="1"/>
  <c r="AB131" i="1" s="1"/>
  <c r="P131" i="1"/>
  <c r="CP131" i="1" s="1"/>
  <c r="O131" i="1" s="1"/>
  <c r="CT130" i="1"/>
  <c r="CS129" i="1"/>
  <c r="AB129" i="1"/>
  <c r="R129" i="1"/>
  <c r="CY129" i="1" s="1"/>
  <c r="X129" i="1" s="1"/>
  <c r="CQ127" i="1"/>
  <c r="AD127" i="1"/>
  <c r="AB127" i="1" s="1"/>
  <c r="P127" i="1"/>
  <c r="CP127" i="1" s="1"/>
  <c r="O127" i="1" s="1"/>
  <c r="CT126" i="1"/>
  <c r="CS125" i="1"/>
  <c r="AB125" i="1"/>
  <c r="R125" i="1"/>
  <c r="CY125" i="1" s="1"/>
  <c r="X125" i="1" s="1"/>
  <c r="K125" i="1"/>
  <c r="CT124" i="1"/>
  <c r="CQ123" i="1"/>
  <c r="AD123" i="1"/>
  <c r="AB123" i="1" s="1"/>
  <c r="P123" i="1"/>
  <c r="CP123" i="1" s="1"/>
  <c r="O123" i="1" s="1"/>
  <c r="V122" i="1"/>
  <c r="R122" i="1"/>
  <c r="CY122" i="1" s="1"/>
  <c r="X122" i="1" s="1"/>
  <c r="CS122" i="1"/>
  <c r="DY45" i="1"/>
  <c r="CJ45" i="1"/>
  <c r="AH45" i="1"/>
  <c r="CZ129" i="1"/>
  <c r="Y129" i="1" s="1"/>
  <c r="Q129" i="1"/>
  <c r="CP129" i="1" s="1"/>
  <c r="O129" i="1" s="1"/>
  <c r="GM129" i="1" s="1"/>
  <c r="GN129" i="1" s="1"/>
  <c r="Q125" i="1"/>
  <c r="CP125" i="1" s="1"/>
  <c r="O125" i="1" s="1"/>
  <c r="CW16" i="3"/>
  <c r="CW18" i="3"/>
  <c r="CX20" i="3"/>
  <c r="CX24" i="3"/>
  <c r="CX28" i="3"/>
  <c r="CU15" i="3"/>
  <c r="CX16" i="3"/>
  <c r="CW17" i="3"/>
  <c r="CW19" i="3"/>
  <c r="CX25" i="3"/>
  <c r="CX18" i="3"/>
  <c r="CV15" i="3"/>
  <c r="CX21" i="3"/>
  <c r="CY36" i="1"/>
  <c r="X36" i="1" s="1"/>
  <c r="CZ36" i="1"/>
  <c r="Y36" i="1" s="1"/>
  <c r="CS131" i="1"/>
  <c r="R131" i="1"/>
  <c r="CZ131" i="1" s="1"/>
  <c r="Y131" i="1" s="1"/>
  <c r="CQ129" i="1"/>
  <c r="CT128" i="1"/>
  <c r="S128" i="1"/>
  <c r="CS127" i="1"/>
  <c r="R127" i="1"/>
  <c r="CZ127" i="1" s="1"/>
  <c r="Y127" i="1" s="1"/>
  <c r="CQ125" i="1"/>
  <c r="I124" i="1"/>
  <c r="CS123" i="1"/>
  <c r="R123" i="1"/>
  <c r="CY123" i="1" s="1"/>
  <c r="X123" i="1" s="1"/>
  <c r="AB122" i="1"/>
  <c r="P122" i="1"/>
  <c r="CP122" i="1" s="1"/>
  <c r="O122" i="1" s="1"/>
  <c r="CY40" i="1"/>
  <c r="X40" i="1" s="1"/>
  <c r="CZ40" i="1"/>
  <c r="Y40" i="1" s="1"/>
  <c r="CP36" i="1"/>
  <c r="O36" i="1" s="1"/>
  <c r="AG45" i="1"/>
  <c r="CW30" i="3"/>
  <c r="CW32" i="3"/>
  <c r="CV29" i="3"/>
  <c r="CX34" i="3"/>
  <c r="CX38" i="3"/>
  <c r="CX30" i="3"/>
  <c r="CX32" i="3"/>
  <c r="CX42" i="3"/>
  <c r="CU29" i="3"/>
  <c r="GB26" i="1"/>
  <c r="ES45" i="1"/>
  <c r="CP40" i="1"/>
  <c r="O40" i="1" s="1"/>
  <c r="GM40" i="1" s="1"/>
  <c r="GP40" i="1" s="1"/>
  <c r="AJ26" i="1"/>
  <c r="W45" i="1"/>
  <c r="EA45" i="1"/>
  <c r="AI45" i="1"/>
  <c r="EB45" i="1"/>
  <c r="DZ45" i="1"/>
  <c r="GA45" i="1"/>
  <c r="EV45" i="1"/>
  <c r="CG45" i="1"/>
  <c r="BB45" i="1"/>
  <c r="AT45" i="1"/>
  <c r="AP45" i="1"/>
  <c r="CS43" i="1"/>
  <c r="AB43" i="1"/>
  <c r="R43" i="1"/>
  <c r="CZ43" i="1" s="1"/>
  <c r="Y43" i="1" s="1"/>
  <c r="CS42" i="1"/>
  <c r="AB42" i="1"/>
  <c r="R42" i="1"/>
  <c r="CZ42" i="1" s="1"/>
  <c r="Y42" i="1" s="1"/>
  <c r="CS41" i="1"/>
  <c r="AB41" i="1"/>
  <c r="R41" i="1"/>
  <c r="CZ41" i="1" s="1"/>
  <c r="Y41" i="1" s="1"/>
  <c r="CT40" i="1"/>
  <c r="CQ39" i="1"/>
  <c r="AD39" i="1"/>
  <c r="AB39" i="1" s="1"/>
  <c r="P39" i="1"/>
  <c r="CP39" i="1" s="1"/>
  <c r="O39" i="1" s="1"/>
  <c r="CS37" i="1"/>
  <c r="AB37" i="1"/>
  <c r="R37" i="1"/>
  <c r="CZ37" i="1" s="1"/>
  <c r="Y37" i="1" s="1"/>
  <c r="CT36" i="1"/>
  <c r="CQ35" i="1"/>
  <c r="AD35" i="1"/>
  <c r="AB35" i="1" s="1"/>
  <c r="P35" i="1"/>
  <c r="CP35" i="1" s="1"/>
  <c r="O35" i="1" s="1"/>
  <c r="S32" i="1"/>
  <c r="CT32" i="1"/>
  <c r="Q32" i="1"/>
  <c r="P30" i="1"/>
  <c r="CY28" i="1"/>
  <c r="X28" i="1" s="1"/>
  <c r="CZ28" i="1"/>
  <c r="Y28" i="1" s="1"/>
  <c r="EU45" i="1"/>
  <c r="EI45" i="1"/>
  <c r="AO45" i="1"/>
  <c r="Q43" i="1"/>
  <c r="CP43" i="1" s="1"/>
  <c r="O43" i="1" s="1"/>
  <c r="Q42" i="1"/>
  <c r="CP42" i="1" s="1"/>
  <c r="O42" i="1" s="1"/>
  <c r="Q41" i="1"/>
  <c r="CP41" i="1" s="1"/>
  <c r="O41" i="1" s="1"/>
  <c r="Q37" i="1"/>
  <c r="CP37" i="1" s="1"/>
  <c r="O37" i="1" s="1"/>
  <c r="S33" i="1"/>
  <c r="CT33" i="1"/>
  <c r="R29" i="1"/>
  <c r="CS29" i="1"/>
  <c r="DG111" i="3"/>
  <c r="DH111" i="3"/>
  <c r="DI111" i="3"/>
  <c r="DJ111" i="3" s="1"/>
  <c r="DF111" i="3"/>
  <c r="DG109" i="3"/>
  <c r="DH109" i="3"/>
  <c r="DI109" i="3"/>
  <c r="DF109" i="3"/>
  <c r="DJ109" i="3" s="1"/>
  <c r="FY45" i="1"/>
  <c r="ET45" i="1"/>
  <c r="EL45" i="1"/>
  <c r="EH45" i="1"/>
  <c r="CI45" i="1"/>
  <c r="BD45" i="1"/>
  <c r="CQ43" i="1"/>
  <c r="CQ42" i="1"/>
  <c r="CQ41" i="1"/>
  <c r="CS39" i="1"/>
  <c r="R39" i="1"/>
  <c r="CZ39" i="1" s="1"/>
  <c r="Y39" i="1" s="1"/>
  <c r="CT38" i="1"/>
  <c r="S38" i="1"/>
  <c r="CP38" i="1" s="1"/>
  <c r="O38" i="1" s="1"/>
  <c r="CQ37" i="1"/>
  <c r="CS35" i="1"/>
  <c r="R35" i="1"/>
  <c r="CZ35" i="1" s="1"/>
  <c r="Y35" i="1" s="1"/>
  <c r="CT34" i="1"/>
  <c r="S34" i="1"/>
  <c r="CS32" i="1"/>
  <c r="CP32" i="1"/>
  <c r="O32" i="1" s="1"/>
  <c r="P31" i="1"/>
  <c r="CQ31" i="1"/>
  <c r="S31" i="1"/>
  <c r="CQ30" i="1"/>
  <c r="CR29" i="1"/>
  <c r="AD29" i="1"/>
  <c r="AB29" i="1" s="1"/>
  <c r="Q29" i="1"/>
  <c r="DV45" i="1" s="1"/>
  <c r="CP28" i="1"/>
  <c r="O28" i="1" s="1"/>
  <c r="EG45" i="1"/>
  <c r="BC45" i="1"/>
  <c r="AQ45" i="1"/>
  <c r="R32" i="1"/>
  <c r="CX113" i="3"/>
  <c r="DG112" i="3"/>
  <c r="DI110" i="3"/>
  <c r="DG108" i="3"/>
  <c r="DJ108" i="3" s="1"/>
  <c r="DG106" i="3"/>
  <c r="DH105" i="3"/>
  <c r="DI102" i="3"/>
  <c r="DF102" i="3"/>
  <c r="CV101" i="3"/>
  <c r="CX101" i="3"/>
  <c r="DI95" i="3"/>
  <c r="DF95" i="3"/>
  <c r="DJ95" i="3" s="1"/>
  <c r="DG95" i="3"/>
  <c r="DH95" i="3"/>
  <c r="CX89" i="3"/>
  <c r="CX71" i="3"/>
  <c r="Q28" i="1"/>
  <c r="AD45" i="1" s="1"/>
  <c r="DF112" i="3"/>
  <c r="DF108" i="3"/>
  <c r="CX107" i="3"/>
  <c r="DF106" i="3"/>
  <c r="DF104" i="3"/>
  <c r="DJ104" i="3" s="1"/>
  <c r="DG104" i="3"/>
  <c r="DF100" i="3"/>
  <c r="DJ100" i="3" s="1"/>
  <c r="DG100" i="3"/>
  <c r="CW98" i="3"/>
  <c r="CX98" i="3"/>
  <c r="CX90" i="3"/>
  <c r="CX87" i="3"/>
  <c r="CX82" i="3"/>
  <c r="CQ32" i="1"/>
  <c r="CS30" i="1"/>
  <c r="R30" i="1"/>
  <c r="CT29" i="1"/>
  <c r="CQ28" i="1"/>
  <c r="DI104" i="3"/>
  <c r="DG102" i="3"/>
  <c r="DJ102" i="3" s="1"/>
  <c r="DF94" i="3"/>
  <c r="DJ94" i="3" s="1"/>
  <c r="DG94" i="3"/>
  <c r="DH94" i="3"/>
  <c r="DI94" i="3"/>
  <c r="CX85" i="3"/>
  <c r="CW80" i="3"/>
  <c r="CX75" i="3"/>
  <c r="CX69" i="3"/>
  <c r="CT28" i="1"/>
  <c r="DI105" i="3"/>
  <c r="DF105" i="3"/>
  <c r="DJ105" i="3" s="1"/>
  <c r="CW103" i="3"/>
  <c r="CX103" i="3"/>
  <c r="CX86" i="3"/>
  <c r="CX83" i="3"/>
  <c r="CV78" i="3"/>
  <c r="DG97" i="3"/>
  <c r="DJ97" i="3" s="1"/>
  <c r="DF93" i="3"/>
  <c r="CX92" i="3"/>
  <c r="DF91" i="3"/>
  <c r="CX80" i="3"/>
  <c r="CX78" i="3"/>
  <c r="CX68" i="3"/>
  <c r="CX61" i="3"/>
  <c r="CX60" i="3"/>
  <c r="CX59" i="3"/>
  <c r="CW57" i="3"/>
  <c r="CX49" i="3"/>
  <c r="CW46" i="3"/>
  <c r="CX35" i="3"/>
  <c r="CW33" i="3"/>
  <c r="DF97" i="3"/>
  <c r="CW66" i="3"/>
  <c r="CX66" i="3"/>
  <c r="CX64" i="3"/>
  <c r="CW55" i="3"/>
  <c r="CX52" i="3"/>
  <c r="CW44" i="3"/>
  <c r="CX36" i="3"/>
  <c r="CX26" i="3"/>
  <c r="CX53" i="3"/>
  <c r="CX50" i="3"/>
  <c r="CX39" i="3"/>
  <c r="CW68" i="3"/>
  <c r="CX48" i="3"/>
  <c r="CX40" i="3"/>
  <c r="CX22" i="3"/>
  <c r="CX41" i="3"/>
  <c r="CX31" i="3"/>
  <c r="CX19" i="3"/>
  <c r="CX17" i="3"/>
  <c r="CX37" i="3"/>
  <c r="CX29" i="3"/>
  <c r="CX23" i="3"/>
  <c r="CX15" i="3"/>
  <c r="CV9" i="3"/>
  <c r="CX9" i="3"/>
  <c r="DI8" i="3"/>
  <c r="DJ8" i="3" s="1"/>
  <c r="DF8" i="3"/>
  <c r="DG8" i="3"/>
  <c r="DH7" i="3"/>
  <c r="DI7" i="3"/>
  <c r="DJ7" i="3" s="1"/>
  <c r="DF7" i="3"/>
  <c r="DH3" i="3"/>
  <c r="DI3" i="3"/>
  <c r="DJ3" i="3" s="1"/>
  <c r="DF3" i="3"/>
  <c r="DG3" i="3"/>
  <c r="CX57" i="3"/>
  <c r="CX55" i="3"/>
  <c r="CX46" i="3"/>
  <c r="CX44" i="3"/>
  <c r="CX43" i="3"/>
  <c r="DG7" i="3"/>
  <c r="CX33" i="3"/>
  <c r="CW31" i="3"/>
  <c r="CX27" i="3"/>
  <c r="CV13" i="3"/>
  <c r="CX13" i="3"/>
  <c r="DI12" i="3"/>
  <c r="DJ12" i="3" s="1"/>
  <c r="DF12" i="3"/>
  <c r="DG12" i="3"/>
  <c r="DH11" i="3"/>
  <c r="DI11" i="3"/>
  <c r="DJ11" i="3" s="1"/>
  <c r="DF11" i="3"/>
  <c r="DH8" i="3"/>
  <c r="CX5" i="3"/>
  <c r="DG4" i="3"/>
  <c r="CX1" i="3"/>
  <c r="CX14" i="3"/>
  <c r="CX10" i="3"/>
  <c r="CX6" i="3"/>
  <c r="DF4" i="3"/>
  <c r="CX2" i="3"/>
  <c r="I18" i="7" l="1"/>
  <c r="I14" i="7" s="1"/>
  <c r="H76" i="7"/>
  <c r="J50" i="8"/>
  <c r="J46" i="8"/>
  <c r="J62" i="9"/>
  <c r="J58" i="9"/>
  <c r="I18" i="9"/>
  <c r="I14" i="9" s="1"/>
  <c r="H80" i="7"/>
  <c r="J80" i="7"/>
  <c r="J76" i="7"/>
  <c r="H58" i="9"/>
  <c r="H62" i="9"/>
  <c r="H46" i="8"/>
  <c r="H50" i="8"/>
  <c r="DV120" i="1"/>
  <c r="DI157" i="1"/>
  <c r="DF5" i="3"/>
  <c r="DG5" i="3"/>
  <c r="DH5" i="3"/>
  <c r="DI5" i="3"/>
  <c r="DJ5" i="3" s="1"/>
  <c r="DG2" i="3"/>
  <c r="DH2" i="3"/>
  <c r="DI2" i="3"/>
  <c r="DJ2" i="3" s="1"/>
  <c r="DF2" i="3"/>
  <c r="DH29" i="3"/>
  <c r="DI29" i="3"/>
  <c r="DJ29" i="3" s="1"/>
  <c r="DF29" i="3"/>
  <c r="DG29" i="3"/>
  <c r="DI48" i="3"/>
  <c r="DF48" i="3"/>
  <c r="DJ48" i="3" s="1"/>
  <c r="DG48" i="3"/>
  <c r="DH48" i="3"/>
  <c r="DH60" i="3"/>
  <c r="DI60" i="3"/>
  <c r="DG60" i="3"/>
  <c r="DF60" i="3"/>
  <c r="DJ60" i="3" s="1"/>
  <c r="DI80" i="3"/>
  <c r="DF80" i="3"/>
  <c r="DG80" i="3"/>
  <c r="DJ80" i="3" s="1"/>
  <c r="DH80" i="3"/>
  <c r="DG103" i="3"/>
  <c r="DJ103" i="3" s="1"/>
  <c r="DH103" i="3"/>
  <c r="DF103" i="3"/>
  <c r="DI103" i="3"/>
  <c r="DG85" i="3"/>
  <c r="DH85" i="3"/>
  <c r="DI85" i="3"/>
  <c r="DF85" i="3"/>
  <c r="DJ85" i="3" s="1"/>
  <c r="DF82" i="3"/>
  <c r="DJ82" i="3" s="1"/>
  <c r="DG82" i="3"/>
  <c r="DH82" i="3"/>
  <c r="DI82" i="3"/>
  <c r="DG101" i="3"/>
  <c r="DH101" i="3"/>
  <c r="DF101" i="3"/>
  <c r="DI101" i="3"/>
  <c r="DJ101" i="3" s="1"/>
  <c r="GM28" i="1"/>
  <c r="EH26" i="1"/>
  <c r="EH75" i="1"/>
  <c r="P54" i="1"/>
  <c r="CY33" i="1"/>
  <c r="X33" i="1" s="1"/>
  <c r="CZ33" i="1"/>
  <c r="Y33" i="1" s="1"/>
  <c r="BB26" i="1"/>
  <c r="F58" i="1"/>
  <c r="BB75" i="1"/>
  <c r="DZ26" i="1"/>
  <c r="DM45" i="1"/>
  <c r="W26" i="1"/>
  <c r="W75" i="1"/>
  <c r="F69" i="1"/>
  <c r="DG38" i="3"/>
  <c r="DH38" i="3"/>
  <c r="DI38" i="3"/>
  <c r="DF38" i="3"/>
  <c r="DJ38" i="3" s="1"/>
  <c r="CY39" i="1"/>
  <c r="X39" i="1" s="1"/>
  <c r="P124" i="1"/>
  <c r="GX124" i="1"/>
  <c r="Q124" i="1"/>
  <c r="R124" i="1"/>
  <c r="CY128" i="1"/>
  <c r="X128" i="1" s="1"/>
  <c r="CZ128" i="1"/>
  <c r="Y128" i="1" s="1"/>
  <c r="DG24" i="3"/>
  <c r="DH24" i="3"/>
  <c r="DF24" i="3"/>
  <c r="DJ24" i="3" s="1"/>
  <c r="DI24" i="3"/>
  <c r="AH26" i="1"/>
  <c r="U45" i="1"/>
  <c r="DF47" i="3"/>
  <c r="DJ47" i="3" s="1"/>
  <c r="DG47" i="3"/>
  <c r="DH47" i="3"/>
  <c r="DI47" i="3"/>
  <c r="DI72" i="3"/>
  <c r="DF72" i="3"/>
  <c r="DJ72" i="3" s="1"/>
  <c r="DG72" i="3"/>
  <c r="DH72" i="3"/>
  <c r="DI65" i="3"/>
  <c r="DJ65" i="3" s="1"/>
  <c r="DF65" i="3"/>
  <c r="DH65" i="3"/>
  <c r="DG65" i="3"/>
  <c r="V124" i="1"/>
  <c r="CY127" i="1"/>
  <c r="X127" i="1" s="1"/>
  <c r="CY132" i="1"/>
  <c r="X132" i="1" s="1"/>
  <c r="CZ132" i="1"/>
  <c r="Y132" i="1" s="1"/>
  <c r="EG120" i="1"/>
  <c r="P161" i="1"/>
  <c r="EG187" i="1"/>
  <c r="CZ123" i="1"/>
  <c r="Y123" i="1" s="1"/>
  <c r="CP132" i="1"/>
  <c r="O132" i="1" s="1"/>
  <c r="DG81" i="3"/>
  <c r="DJ81" i="3" s="1"/>
  <c r="DH81" i="3"/>
  <c r="DI81" i="3"/>
  <c r="DF81" i="3"/>
  <c r="DH84" i="3"/>
  <c r="DI84" i="3"/>
  <c r="DF84" i="3"/>
  <c r="DJ84" i="3" s="1"/>
  <c r="DG84" i="3"/>
  <c r="ET120" i="1"/>
  <c r="ET187" i="1"/>
  <c r="P170" i="1"/>
  <c r="DF62" i="3"/>
  <c r="DJ62" i="3" s="1"/>
  <c r="DG62" i="3"/>
  <c r="DH62" i="3"/>
  <c r="DI62" i="3"/>
  <c r="DI54" i="3"/>
  <c r="DJ54" i="3" s="1"/>
  <c r="DF54" i="3"/>
  <c r="DG54" i="3"/>
  <c r="DH54" i="3"/>
  <c r="AO120" i="1"/>
  <c r="F161" i="1"/>
  <c r="AO187" i="1"/>
  <c r="EU120" i="1"/>
  <c r="P173" i="1"/>
  <c r="EU187" i="1"/>
  <c r="T124" i="1"/>
  <c r="CY139" i="1"/>
  <c r="X139" i="1" s="1"/>
  <c r="CY144" i="1"/>
  <c r="X144" i="1" s="1"/>
  <c r="CZ144" i="1"/>
  <c r="Y144" i="1" s="1"/>
  <c r="BB120" i="1"/>
  <c r="F170" i="1"/>
  <c r="BB187" i="1"/>
  <c r="EH232" i="1"/>
  <c r="EH275" i="1"/>
  <c r="P254" i="1"/>
  <c r="CP144" i="1"/>
  <c r="O144" i="1" s="1"/>
  <c r="GM144" i="1" s="1"/>
  <c r="GO144" i="1" s="1"/>
  <c r="AI120" i="1"/>
  <c r="V157" i="1"/>
  <c r="EI232" i="1"/>
  <c r="EI275" i="1"/>
  <c r="P255" i="1"/>
  <c r="CY147" i="1"/>
  <c r="X147" i="1" s="1"/>
  <c r="GM147" i="1" s="1"/>
  <c r="GO147" i="1" s="1"/>
  <c r="DN120" i="1"/>
  <c r="DN187" i="1"/>
  <c r="P180" i="1"/>
  <c r="CP155" i="1"/>
  <c r="O155" i="1" s="1"/>
  <c r="AT275" i="1"/>
  <c r="AT232" i="1"/>
  <c r="F263" i="1"/>
  <c r="EV232" i="1"/>
  <c r="P270" i="1"/>
  <c r="EV275" i="1"/>
  <c r="GB120" i="1"/>
  <c r="ES157" i="1"/>
  <c r="BC232" i="1"/>
  <c r="F261" i="1"/>
  <c r="BC275" i="1"/>
  <c r="AG232" i="1"/>
  <c r="T245" i="1"/>
  <c r="EU228" i="1"/>
  <c r="P291" i="1"/>
  <c r="CY243" i="1"/>
  <c r="X243" i="1" s="1"/>
  <c r="DG10" i="3"/>
  <c r="DH10" i="3"/>
  <c r="DI10" i="3"/>
  <c r="DJ10" i="3" s="1"/>
  <c r="DF10" i="3"/>
  <c r="DF13" i="3"/>
  <c r="DG13" i="3"/>
  <c r="DH13" i="3"/>
  <c r="DI13" i="3"/>
  <c r="DJ13" i="3" s="1"/>
  <c r="DH31" i="3"/>
  <c r="DI31" i="3"/>
  <c r="DF31" i="3"/>
  <c r="DG31" i="3"/>
  <c r="DJ31" i="3" s="1"/>
  <c r="DI52" i="3"/>
  <c r="DF52" i="3"/>
  <c r="DJ52" i="3" s="1"/>
  <c r="DG52" i="3"/>
  <c r="DH52" i="3"/>
  <c r="DF1" i="3"/>
  <c r="DG1" i="3"/>
  <c r="DH1" i="3"/>
  <c r="DI1" i="3"/>
  <c r="DJ1" i="3" s="1"/>
  <c r="DI43" i="3"/>
  <c r="DJ43" i="3" s="1"/>
  <c r="DF43" i="3"/>
  <c r="DG43" i="3"/>
  <c r="DH43" i="3"/>
  <c r="DH41" i="3"/>
  <c r="DF41" i="3"/>
  <c r="DJ41" i="3" s="1"/>
  <c r="DG41" i="3"/>
  <c r="DI41" i="3"/>
  <c r="DI26" i="3"/>
  <c r="DF26" i="3"/>
  <c r="DJ26" i="3" s="1"/>
  <c r="DG26" i="3"/>
  <c r="DH26" i="3"/>
  <c r="DH49" i="3"/>
  <c r="DI49" i="3"/>
  <c r="DF49" i="3"/>
  <c r="DJ49" i="3" s="1"/>
  <c r="DG49" i="3"/>
  <c r="DG61" i="3"/>
  <c r="DH61" i="3"/>
  <c r="DF61" i="3"/>
  <c r="DJ61" i="3" s="1"/>
  <c r="DI61" i="3"/>
  <c r="DH69" i="3"/>
  <c r="DI69" i="3"/>
  <c r="DF69" i="3"/>
  <c r="DJ69" i="3" s="1"/>
  <c r="DG69" i="3"/>
  <c r="CY30" i="1"/>
  <c r="X30" i="1" s="1"/>
  <c r="AE45" i="1"/>
  <c r="DI87" i="3"/>
  <c r="DF87" i="3"/>
  <c r="DJ87" i="3" s="1"/>
  <c r="DG87" i="3"/>
  <c r="DH87" i="3"/>
  <c r="AD26" i="1"/>
  <c r="Q45" i="1"/>
  <c r="DI113" i="3"/>
  <c r="DJ113" i="3" s="1"/>
  <c r="DF113" i="3"/>
  <c r="DG113" i="3"/>
  <c r="DH113" i="3"/>
  <c r="AQ26" i="1"/>
  <c r="F55" i="1"/>
  <c r="AQ75" i="1"/>
  <c r="DV26" i="1"/>
  <c r="DI45" i="1"/>
  <c r="CY31" i="1"/>
  <c r="X31" i="1" s="1"/>
  <c r="CZ31" i="1"/>
  <c r="Y31" i="1" s="1"/>
  <c r="DX45" i="1"/>
  <c r="EL26" i="1"/>
  <c r="P63" i="1"/>
  <c r="EL75" i="1"/>
  <c r="CY29" i="1"/>
  <c r="X29" i="1" s="1"/>
  <c r="DW45" i="1"/>
  <c r="CZ29" i="1"/>
  <c r="Y29" i="1" s="1"/>
  <c r="ED45" i="1" s="1"/>
  <c r="AO26" i="1"/>
  <c r="AO75" i="1"/>
  <c r="F49" i="1"/>
  <c r="CY32" i="1"/>
  <c r="X32" i="1" s="1"/>
  <c r="GM32" i="1" s="1"/>
  <c r="GP32" i="1" s="1"/>
  <c r="CZ32" i="1"/>
  <c r="Y32" i="1" s="1"/>
  <c r="AF45" i="1"/>
  <c r="GM39" i="1"/>
  <c r="GP39" i="1" s="1"/>
  <c r="CG26" i="1"/>
  <c r="AX45" i="1"/>
  <c r="EB26" i="1"/>
  <c r="DO45" i="1"/>
  <c r="CY42" i="1"/>
  <c r="X42" i="1" s="1"/>
  <c r="GM42" i="1" s="1"/>
  <c r="GN42" i="1" s="1"/>
  <c r="CB45" i="1" s="1"/>
  <c r="DG42" i="3"/>
  <c r="DF42" i="3"/>
  <c r="DJ42" i="3" s="1"/>
  <c r="DH42" i="3"/>
  <c r="DI42" i="3"/>
  <c r="DG34" i="3"/>
  <c r="DI34" i="3"/>
  <c r="DF34" i="3"/>
  <c r="DJ34" i="3" s="1"/>
  <c r="DH34" i="3"/>
  <c r="AG26" i="1"/>
  <c r="T45" i="1"/>
  <c r="CY35" i="1"/>
  <c r="X35" i="1" s="1"/>
  <c r="DF18" i="3"/>
  <c r="DG18" i="3"/>
  <c r="DJ18" i="3" s="1"/>
  <c r="DH18" i="3"/>
  <c r="DI18" i="3"/>
  <c r="DF16" i="3"/>
  <c r="DG16" i="3"/>
  <c r="DJ16" i="3" s="1"/>
  <c r="DH16" i="3"/>
  <c r="DI16" i="3"/>
  <c r="DG20" i="3"/>
  <c r="DH20" i="3"/>
  <c r="DF20" i="3"/>
  <c r="DJ20" i="3" s="1"/>
  <c r="DI20" i="3"/>
  <c r="CZ125" i="1"/>
  <c r="Y125" i="1" s="1"/>
  <c r="GM125" i="1" s="1"/>
  <c r="GO125" i="1" s="1"/>
  <c r="CJ26" i="1"/>
  <c r="BA45" i="1"/>
  <c r="CY41" i="1"/>
  <c r="X41" i="1" s="1"/>
  <c r="GM41" i="1" s="1"/>
  <c r="GP41" i="1" s="1"/>
  <c r="DI45" i="3"/>
  <c r="DF45" i="3"/>
  <c r="DG45" i="3"/>
  <c r="DJ45" i="3" s="1"/>
  <c r="DH45" i="3"/>
  <c r="DG74" i="3"/>
  <c r="DH74" i="3"/>
  <c r="DI74" i="3"/>
  <c r="DF74" i="3"/>
  <c r="DJ74" i="3" s="1"/>
  <c r="DH77" i="3"/>
  <c r="DI77" i="3"/>
  <c r="DF77" i="3"/>
  <c r="DJ77" i="3" s="1"/>
  <c r="DG77" i="3"/>
  <c r="AQ120" i="1"/>
  <c r="F167" i="1"/>
  <c r="AQ187" i="1"/>
  <c r="EK120" i="1"/>
  <c r="EK187" i="1"/>
  <c r="P174" i="1"/>
  <c r="U124" i="1"/>
  <c r="DG79" i="3"/>
  <c r="DJ79" i="3" s="1"/>
  <c r="DH79" i="3"/>
  <c r="DI79" i="3"/>
  <c r="DF79" i="3"/>
  <c r="DW120" i="1"/>
  <c r="DJ157" i="1"/>
  <c r="BD120" i="1"/>
  <c r="BD187" i="1"/>
  <c r="F182" i="1"/>
  <c r="FY120" i="1"/>
  <c r="EP157" i="1"/>
  <c r="DF58" i="3"/>
  <c r="DJ58" i="3" s="1"/>
  <c r="DG58" i="3"/>
  <c r="DI58" i="3"/>
  <c r="DH58" i="3"/>
  <c r="CY135" i="1"/>
  <c r="X135" i="1" s="1"/>
  <c r="CP141" i="1"/>
  <c r="O141" i="1" s="1"/>
  <c r="GM141" i="1" s="1"/>
  <c r="GO141" i="1" s="1"/>
  <c r="AS120" i="1"/>
  <c r="F174" i="1"/>
  <c r="AS187" i="1"/>
  <c r="CZ134" i="1"/>
  <c r="Y134" i="1" s="1"/>
  <c r="CY134" i="1"/>
  <c r="X134" i="1" s="1"/>
  <c r="GM134" i="1" s="1"/>
  <c r="GN134" i="1" s="1"/>
  <c r="CY150" i="1"/>
  <c r="X150" i="1" s="1"/>
  <c r="CZ150" i="1"/>
  <c r="Y150" i="1" s="1"/>
  <c r="CG120" i="1"/>
  <c r="AX157" i="1"/>
  <c r="CZ153" i="1"/>
  <c r="Y153" i="1" s="1"/>
  <c r="ED157" i="1" s="1"/>
  <c r="EC232" i="1"/>
  <c r="DP245" i="1"/>
  <c r="EL275" i="1"/>
  <c r="EL232" i="1"/>
  <c r="P263" i="1"/>
  <c r="U120" i="1"/>
  <c r="F179" i="1"/>
  <c r="U187" i="1"/>
  <c r="AS232" i="1"/>
  <c r="F262" i="1"/>
  <c r="AS275" i="1"/>
  <c r="CY149" i="1"/>
  <c r="X149" i="1" s="1"/>
  <c r="GM149" i="1" s="1"/>
  <c r="GO149" i="1" s="1"/>
  <c r="BA120" i="1"/>
  <c r="F177" i="1"/>
  <c r="BA187" i="1"/>
  <c r="AX232" i="1"/>
  <c r="F252" i="1"/>
  <c r="AX275" i="1"/>
  <c r="CZ152" i="1"/>
  <c r="Y152" i="1" s="1"/>
  <c r="AL157" i="1" s="1"/>
  <c r="CY241" i="1"/>
  <c r="X241" i="1" s="1"/>
  <c r="EG232" i="1"/>
  <c r="P249" i="1"/>
  <c r="EG275" i="1"/>
  <c r="U232" i="1"/>
  <c r="U275" i="1"/>
  <c r="F267" i="1"/>
  <c r="DI232" i="1"/>
  <c r="DI275" i="1"/>
  <c r="P257" i="1"/>
  <c r="DG14" i="3"/>
  <c r="DH14" i="3"/>
  <c r="DI14" i="3"/>
  <c r="DJ14" i="3" s="1"/>
  <c r="DF14" i="3"/>
  <c r="DG55" i="3"/>
  <c r="DJ55" i="3" s="1"/>
  <c r="DH55" i="3"/>
  <c r="DI55" i="3"/>
  <c r="DF55" i="3"/>
  <c r="DF9" i="3"/>
  <c r="DG9" i="3"/>
  <c r="DH9" i="3"/>
  <c r="DI9" i="3"/>
  <c r="DJ9" i="3" s="1"/>
  <c r="DH53" i="3"/>
  <c r="DI53" i="3"/>
  <c r="DF53" i="3"/>
  <c r="DJ53" i="3" s="1"/>
  <c r="DG53" i="3"/>
  <c r="DH27" i="3"/>
  <c r="DI27" i="3"/>
  <c r="DF27" i="3"/>
  <c r="DJ27" i="3" s="1"/>
  <c r="DG27" i="3"/>
  <c r="DG57" i="3"/>
  <c r="DJ57" i="3" s="1"/>
  <c r="DH57" i="3"/>
  <c r="DF57" i="3"/>
  <c r="DI57" i="3"/>
  <c r="DH37" i="3"/>
  <c r="DG37" i="3"/>
  <c r="DI37" i="3"/>
  <c r="DF37" i="3"/>
  <c r="DJ37" i="3" s="1"/>
  <c r="DG6" i="3"/>
  <c r="DH6" i="3"/>
  <c r="DI6" i="3"/>
  <c r="DJ6" i="3" s="1"/>
  <c r="DF6" i="3"/>
  <c r="DG44" i="3"/>
  <c r="DJ44" i="3" s="1"/>
  <c r="DH44" i="3"/>
  <c r="DI44" i="3"/>
  <c r="DF44" i="3"/>
  <c r="DH15" i="3"/>
  <c r="DI15" i="3"/>
  <c r="DJ15" i="3" s="1"/>
  <c r="DF15" i="3"/>
  <c r="DG15" i="3"/>
  <c r="DH17" i="3"/>
  <c r="DI17" i="3"/>
  <c r="DF17" i="3"/>
  <c r="DG17" i="3"/>
  <c r="DJ17" i="3" s="1"/>
  <c r="DI22" i="3"/>
  <c r="DF22" i="3"/>
  <c r="DJ22" i="3" s="1"/>
  <c r="DH22" i="3"/>
  <c r="DG22" i="3"/>
  <c r="DF39" i="3"/>
  <c r="DJ39" i="3" s="1"/>
  <c r="DH39" i="3"/>
  <c r="DI39" i="3"/>
  <c r="DG39" i="3"/>
  <c r="DI36" i="3"/>
  <c r="DF36" i="3"/>
  <c r="DJ36" i="3" s="1"/>
  <c r="DG36" i="3"/>
  <c r="DH36" i="3"/>
  <c r="DH64" i="3"/>
  <c r="DI64" i="3"/>
  <c r="DG64" i="3"/>
  <c r="DF64" i="3"/>
  <c r="DJ64" i="3" s="1"/>
  <c r="DI68" i="3"/>
  <c r="DF68" i="3"/>
  <c r="DG68" i="3"/>
  <c r="DJ68" i="3" s="1"/>
  <c r="DH68" i="3"/>
  <c r="DI92" i="3"/>
  <c r="DF92" i="3"/>
  <c r="DG92" i="3"/>
  <c r="DJ92" i="3" s="1"/>
  <c r="DH92" i="3"/>
  <c r="DI83" i="3"/>
  <c r="DF83" i="3"/>
  <c r="DJ83" i="3" s="1"/>
  <c r="DG83" i="3"/>
  <c r="DH83" i="3"/>
  <c r="DF75" i="3"/>
  <c r="DJ75" i="3" s="1"/>
  <c r="DG75" i="3"/>
  <c r="DH75" i="3"/>
  <c r="DI75" i="3"/>
  <c r="DF90" i="3"/>
  <c r="DJ90" i="3" s="1"/>
  <c r="DG90" i="3"/>
  <c r="DH90" i="3"/>
  <c r="DI90" i="3"/>
  <c r="DF107" i="3"/>
  <c r="DG107" i="3"/>
  <c r="DJ107" i="3" s="1"/>
  <c r="DH107" i="3"/>
  <c r="DI107" i="3"/>
  <c r="DF71" i="3"/>
  <c r="DJ71" i="3" s="1"/>
  <c r="DG71" i="3"/>
  <c r="DH71" i="3"/>
  <c r="DI71" i="3"/>
  <c r="CP29" i="1"/>
  <c r="O29" i="1" s="1"/>
  <c r="BC26" i="1"/>
  <c r="BC75" i="1"/>
  <c r="F61" i="1"/>
  <c r="CY34" i="1"/>
  <c r="X34" i="1" s="1"/>
  <c r="AK45" i="1" s="1"/>
  <c r="CZ34" i="1"/>
  <c r="Y34" i="1" s="1"/>
  <c r="BD26" i="1"/>
  <c r="BD75" i="1"/>
  <c r="F70" i="1"/>
  <c r="ET26" i="1"/>
  <c r="ET75" i="1"/>
  <c r="P58" i="1"/>
  <c r="CP33" i="1"/>
  <c r="O33" i="1" s="1"/>
  <c r="GM33" i="1" s="1"/>
  <c r="GP33" i="1" s="1"/>
  <c r="EI26" i="1"/>
  <c r="P55" i="1"/>
  <c r="EI75" i="1"/>
  <c r="CP30" i="1"/>
  <c r="O30" i="1" s="1"/>
  <c r="AC45" i="1"/>
  <c r="GM35" i="1"/>
  <c r="GP35" i="1" s="1"/>
  <c r="AP26" i="1"/>
  <c r="F54" i="1"/>
  <c r="AP75" i="1"/>
  <c r="EV26" i="1"/>
  <c r="P70" i="1"/>
  <c r="EV75" i="1"/>
  <c r="AI26" i="1"/>
  <c r="V45" i="1"/>
  <c r="CY37" i="1"/>
  <c r="X37" i="1" s="1"/>
  <c r="GM37" i="1" s="1"/>
  <c r="GP37" i="1" s="1"/>
  <c r="ES26" i="1"/>
  <c r="P65" i="1"/>
  <c r="ES75" i="1"/>
  <c r="DF32" i="3"/>
  <c r="DG32" i="3"/>
  <c r="DJ32" i="3" s="1"/>
  <c r="DH32" i="3"/>
  <c r="DI32" i="3"/>
  <c r="GM36" i="1"/>
  <c r="GP36" i="1" s="1"/>
  <c r="CY43" i="1"/>
  <c r="X43" i="1" s="1"/>
  <c r="GM43" i="1" s="1"/>
  <c r="GN43" i="1" s="1"/>
  <c r="FT45" i="1" s="1"/>
  <c r="DF25" i="3"/>
  <c r="DJ25" i="3" s="1"/>
  <c r="DG25" i="3"/>
  <c r="DI25" i="3"/>
  <c r="DH25" i="3"/>
  <c r="DY26" i="1"/>
  <c r="DL45" i="1"/>
  <c r="GM123" i="1"/>
  <c r="GO123" i="1" s="1"/>
  <c r="GM131" i="1"/>
  <c r="GN131" i="1" s="1"/>
  <c r="DG70" i="3"/>
  <c r="DH70" i="3"/>
  <c r="DI70" i="3"/>
  <c r="DF70" i="3"/>
  <c r="DJ70" i="3" s="1"/>
  <c r="DH73" i="3"/>
  <c r="DI73" i="3"/>
  <c r="DF73" i="3"/>
  <c r="DJ73" i="3" s="1"/>
  <c r="DG73" i="3"/>
  <c r="CZ122" i="1"/>
  <c r="Y122" i="1" s="1"/>
  <c r="GM122" i="1" s="1"/>
  <c r="GO122" i="1" s="1"/>
  <c r="AU120" i="1"/>
  <c r="AU187" i="1"/>
  <c r="F176" i="1"/>
  <c r="CZ140" i="1"/>
  <c r="Y140" i="1" s="1"/>
  <c r="CY140" i="1"/>
  <c r="X140" i="1" s="1"/>
  <c r="GM140" i="1" s="1"/>
  <c r="GO140" i="1" s="1"/>
  <c r="CI120" i="1"/>
  <c r="AZ157" i="1"/>
  <c r="DI63" i="3"/>
  <c r="DF63" i="3"/>
  <c r="DJ63" i="3" s="1"/>
  <c r="DH63" i="3"/>
  <c r="DG63" i="3"/>
  <c r="EI120" i="1"/>
  <c r="P167" i="1"/>
  <c r="EI187" i="1"/>
  <c r="S124" i="1"/>
  <c r="GM126" i="1"/>
  <c r="GN126" i="1" s="1"/>
  <c r="CY131" i="1"/>
  <c r="X131" i="1" s="1"/>
  <c r="GM139" i="1"/>
  <c r="GN139" i="1" s="1"/>
  <c r="CY151" i="1"/>
  <c r="X151" i="1" s="1"/>
  <c r="CY152" i="1"/>
  <c r="X152" i="1" s="1"/>
  <c r="AK157" i="1" s="1"/>
  <c r="CY153" i="1"/>
  <c r="X153" i="1" s="1"/>
  <c r="AF120" i="1"/>
  <c r="S157" i="1"/>
  <c r="EV120" i="1"/>
  <c r="EV187" i="1"/>
  <c r="P182" i="1"/>
  <c r="CY146" i="1"/>
  <c r="X146" i="1" s="1"/>
  <c r="GM146" i="1" s="1"/>
  <c r="GO146" i="1" s="1"/>
  <c r="DL120" i="1"/>
  <c r="P178" i="1"/>
  <c r="DL187" i="1"/>
  <c r="CZ240" i="1"/>
  <c r="Y240" i="1" s="1"/>
  <c r="CY240" i="1"/>
  <c r="X240" i="1" s="1"/>
  <c r="GM240" i="1" s="1"/>
  <c r="GN240" i="1" s="1"/>
  <c r="F270" i="1"/>
  <c r="BD232" i="1"/>
  <c r="BD275" i="1"/>
  <c r="EP232" i="1"/>
  <c r="EP275" i="1"/>
  <c r="P252" i="1"/>
  <c r="CY155" i="1"/>
  <c r="X155" i="1" s="1"/>
  <c r="CZ235" i="1"/>
  <c r="Y235" i="1" s="1"/>
  <c r="ED245" i="1" s="1"/>
  <c r="DW245" i="1"/>
  <c r="BA232" i="1"/>
  <c r="BA275" i="1"/>
  <c r="F265" i="1"/>
  <c r="CZ142" i="1"/>
  <c r="Y142" i="1" s="1"/>
  <c r="GM142" i="1" s="1"/>
  <c r="GO142" i="1" s="1"/>
  <c r="DM120" i="1"/>
  <c r="DM187" i="1"/>
  <c r="P179" i="1"/>
  <c r="CZ236" i="1"/>
  <c r="Y236" i="1" s="1"/>
  <c r="CY236" i="1"/>
  <c r="X236" i="1" s="1"/>
  <c r="CP238" i="1"/>
  <c r="O238" i="1" s="1"/>
  <c r="AC245" i="1"/>
  <c r="BB275" i="1"/>
  <c r="F258" i="1"/>
  <c r="BB232" i="1"/>
  <c r="AG120" i="1"/>
  <c r="T157" i="1"/>
  <c r="AE245" i="1"/>
  <c r="CZ238" i="1"/>
  <c r="Y238" i="1" s="1"/>
  <c r="CZ242" i="1"/>
  <c r="Y242" i="1" s="1"/>
  <c r="CY242" i="1"/>
  <c r="X242" i="1" s="1"/>
  <c r="EK232" i="1"/>
  <c r="P262" i="1"/>
  <c r="EK275" i="1"/>
  <c r="F287" i="1"/>
  <c r="Q228" i="1"/>
  <c r="DZ232" i="1"/>
  <c r="DM245" i="1"/>
  <c r="DK228" i="1"/>
  <c r="P290" i="1"/>
  <c r="DH33" i="3"/>
  <c r="DI33" i="3"/>
  <c r="DF33" i="3"/>
  <c r="DG33" i="3"/>
  <c r="DJ33" i="3" s="1"/>
  <c r="DG46" i="3"/>
  <c r="DJ46" i="3" s="1"/>
  <c r="DH46" i="3"/>
  <c r="DI46" i="3"/>
  <c r="DF46" i="3"/>
  <c r="DH23" i="3"/>
  <c r="DI23" i="3"/>
  <c r="DG23" i="3"/>
  <c r="DF23" i="3"/>
  <c r="DJ23" i="3" s="1"/>
  <c r="DH19" i="3"/>
  <c r="DI19" i="3"/>
  <c r="DF19" i="3"/>
  <c r="DG19" i="3"/>
  <c r="DJ19" i="3" s="1"/>
  <c r="DI40" i="3"/>
  <c r="DH40" i="3"/>
  <c r="DF40" i="3"/>
  <c r="DJ40" i="3" s="1"/>
  <c r="DG40" i="3"/>
  <c r="DG50" i="3"/>
  <c r="DH50" i="3"/>
  <c r="DI50" i="3"/>
  <c r="DF50" i="3"/>
  <c r="DJ50" i="3" s="1"/>
  <c r="DG66" i="3"/>
  <c r="DJ66" i="3" s="1"/>
  <c r="DH66" i="3"/>
  <c r="DI66" i="3"/>
  <c r="DF66" i="3"/>
  <c r="DF35" i="3"/>
  <c r="DJ35" i="3" s="1"/>
  <c r="DI35" i="3"/>
  <c r="DG35" i="3"/>
  <c r="DH35" i="3"/>
  <c r="DI59" i="3"/>
  <c r="DF59" i="3"/>
  <c r="DJ59" i="3" s="1"/>
  <c r="DH59" i="3"/>
  <c r="DG59" i="3"/>
  <c r="DI78" i="3"/>
  <c r="DJ78" i="3" s="1"/>
  <c r="DF78" i="3"/>
  <c r="DG78" i="3"/>
  <c r="DH78" i="3"/>
  <c r="DF86" i="3"/>
  <c r="DJ86" i="3" s="1"/>
  <c r="DG86" i="3"/>
  <c r="DH86" i="3"/>
  <c r="DI86" i="3"/>
  <c r="DG98" i="3"/>
  <c r="DJ98" i="3" s="1"/>
  <c r="DH98" i="3"/>
  <c r="DI98" i="3"/>
  <c r="DF98" i="3"/>
  <c r="DG89" i="3"/>
  <c r="DH89" i="3"/>
  <c r="DI89" i="3"/>
  <c r="DF89" i="3"/>
  <c r="DJ89" i="3" s="1"/>
  <c r="CZ30" i="1"/>
  <c r="Y30" i="1" s="1"/>
  <c r="AL45" i="1" s="1"/>
  <c r="EG26" i="1"/>
  <c r="P49" i="1"/>
  <c r="EG75" i="1"/>
  <c r="CP31" i="1"/>
  <c r="O31" i="1" s="1"/>
  <c r="GM31" i="1" s="1"/>
  <c r="GP31" i="1" s="1"/>
  <c r="DU45" i="1"/>
  <c r="CY38" i="1"/>
  <c r="X38" i="1" s="1"/>
  <c r="GM38" i="1" s="1"/>
  <c r="GP38" i="1" s="1"/>
  <c r="CZ38" i="1"/>
  <c r="Y38" i="1" s="1"/>
  <c r="CI26" i="1"/>
  <c r="AZ45" i="1"/>
  <c r="FY26" i="1"/>
  <c r="EP45" i="1"/>
  <c r="EU26" i="1"/>
  <c r="P61" i="1"/>
  <c r="EU75" i="1"/>
  <c r="AT26" i="1"/>
  <c r="AT75" i="1"/>
  <c r="F63" i="1"/>
  <c r="GA26" i="1"/>
  <c r="ER45" i="1"/>
  <c r="EA26" i="1"/>
  <c r="DN45" i="1"/>
  <c r="DF30" i="3"/>
  <c r="DG30" i="3"/>
  <c r="DJ30" i="3" s="1"/>
  <c r="DH30" i="3"/>
  <c r="DI30" i="3"/>
  <c r="DF21" i="3"/>
  <c r="DJ21" i="3" s="1"/>
  <c r="DG21" i="3"/>
  <c r="DH21" i="3"/>
  <c r="DI21" i="3"/>
  <c r="DG28" i="3"/>
  <c r="DH28" i="3"/>
  <c r="DF28" i="3"/>
  <c r="DJ28" i="3" s="1"/>
  <c r="DI28" i="3"/>
  <c r="CP34" i="1"/>
  <c r="O34" i="1" s="1"/>
  <c r="GM34" i="1" s="1"/>
  <c r="GP34" i="1" s="1"/>
  <c r="GM127" i="1"/>
  <c r="GN127" i="1" s="1"/>
  <c r="DF51" i="3"/>
  <c r="DJ51" i="3" s="1"/>
  <c r="DG51" i="3"/>
  <c r="DH51" i="3"/>
  <c r="DI51" i="3"/>
  <c r="DI76" i="3"/>
  <c r="DF76" i="3"/>
  <c r="DJ76" i="3" s="1"/>
  <c r="DG76" i="3"/>
  <c r="DH76" i="3"/>
  <c r="DF67" i="3"/>
  <c r="DH67" i="3"/>
  <c r="DI67" i="3"/>
  <c r="DG67" i="3"/>
  <c r="DJ67" i="3" s="1"/>
  <c r="BC120" i="1"/>
  <c r="F173" i="1"/>
  <c r="BC187" i="1"/>
  <c r="CP128" i="1"/>
  <c r="O128" i="1" s="1"/>
  <c r="GM128" i="1" s="1"/>
  <c r="GN128" i="1" s="1"/>
  <c r="DH88" i="3"/>
  <c r="DI88" i="3"/>
  <c r="DF88" i="3"/>
  <c r="DJ88" i="3" s="1"/>
  <c r="DG88" i="3"/>
  <c r="AE120" i="1"/>
  <c r="R157" i="1"/>
  <c r="EH120" i="1"/>
  <c r="EH187" i="1"/>
  <c r="P166" i="1"/>
  <c r="DI56" i="3"/>
  <c r="DF56" i="3"/>
  <c r="DG56" i="3"/>
  <c r="DJ56" i="3" s="1"/>
  <c r="DH56" i="3"/>
  <c r="CP133" i="1"/>
  <c r="O133" i="1" s="1"/>
  <c r="GM133" i="1" s="1"/>
  <c r="GO133" i="1" s="1"/>
  <c r="CP135" i="1"/>
  <c r="O135" i="1" s="1"/>
  <c r="GM135" i="1" s="1"/>
  <c r="GN135" i="1" s="1"/>
  <c r="EM120" i="1"/>
  <c r="P176" i="1"/>
  <c r="EM187" i="1"/>
  <c r="W124" i="1"/>
  <c r="CZ138" i="1"/>
  <c r="Y138" i="1" s="1"/>
  <c r="CY138" i="1"/>
  <c r="X138" i="1" s="1"/>
  <c r="GM138" i="1" s="1"/>
  <c r="GN138" i="1" s="1"/>
  <c r="CY143" i="1"/>
  <c r="X143" i="1" s="1"/>
  <c r="GM143" i="1" s="1"/>
  <c r="GO143" i="1" s="1"/>
  <c r="GM151" i="1"/>
  <c r="GO151" i="1" s="1"/>
  <c r="AC157" i="1"/>
  <c r="CP152" i="1"/>
  <c r="O152" i="1" s="1"/>
  <c r="CP153" i="1"/>
  <c r="O153" i="1" s="1"/>
  <c r="DU157" i="1"/>
  <c r="AP120" i="1"/>
  <c r="F166" i="1"/>
  <c r="AP187" i="1"/>
  <c r="GA120" i="1"/>
  <c r="ER157" i="1"/>
  <c r="CY148" i="1"/>
  <c r="X148" i="1" s="1"/>
  <c r="GM148" i="1" s="1"/>
  <c r="GO148" i="1" s="1"/>
  <c r="DU245" i="1"/>
  <c r="CP235" i="1"/>
  <c r="O235" i="1" s="1"/>
  <c r="CI232" i="1"/>
  <c r="AZ245" i="1"/>
  <c r="ET275" i="1"/>
  <c r="P258" i="1"/>
  <c r="ET232" i="1"/>
  <c r="AD120" i="1"/>
  <c r="Q157" i="1"/>
  <c r="AB245" i="1"/>
  <c r="GM236" i="1"/>
  <c r="GP236" i="1" s="1"/>
  <c r="GM243" i="1"/>
  <c r="GN243" i="1" s="1"/>
  <c r="DO232" i="1"/>
  <c r="DO275" i="1"/>
  <c r="P269" i="1"/>
  <c r="CY145" i="1"/>
  <c r="X145" i="1" s="1"/>
  <c r="GM145" i="1" s="1"/>
  <c r="GO145" i="1" s="1"/>
  <c r="W120" i="1"/>
  <c r="F181" i="1"/>
  <c r="W187" i="1"/>
  <c r="CZ234" i="1"/>
  <c r="Y234" i="1" s="1"/>
  <c r="AL245" i="1" s="1"/>
  <c r="CY234" i="1"/>
  <c r="X234" i="1" s="1"/>
  <c r="AK245" i="1" s="1"/>
  <c r="AF245" i="1"/>
  <c r="GM242" i="1"/>
  <c r="GN242" i="1" s="1"/>
  <c r="AP232" i="1"/>
  <c r="F254" i="1"/>
  <c r="AP275" i="1"/>
  <c r="ER232" i="1"/>
  <c r="ER275" i="1"/>
  <c r="P256" i="1"/>
  <c r="CP150" i="1"/>
  <c r="O150" i="1" s="1"/>
  <c r="GM150" i="1" s="1"/>
  <c r="GO150" i="1" s="1"/>
  <c r="EB120" i="1"/>
  <c r="DO157" i="1"/>
  <c r="GM241" i="1"/>
  <c r="GN241" i="1" s="1"/>
  <c r="AQ232" i="1"/>
  <c r="F255" i="1"/>
  <c r="AQ275" i="1"/>
  <c r="ES232" i="1"/>
  <c r="P265" i="1"/>
  <c r="ES275" i="1"/>
  <c r="F279" i="1"/>
  <c r="AO228" i="1"/>
  <c r="W232" i="1"/>
  <c r="F269" i="1"/>
  <c r="W275" i="1"/>
  <c r="AL26" i="1" l="1"/>
  <c r="Y45" i="1"/>
  <c r="AK26" i="1"/>
  <c r="X45" i="1"/>
  <c r="CB26" i="1"/>
  <c r="AS45" i="1"/>
  <c r="FT26" i="1"/>
  <c r="EK45" i="1"/>
  <c r="AF232" i="1"/>
  <c r="S245" i="1"/>
  <c r="DO228" i="1"/>
  <c r="P299" i="1"/>
  <c r="W228" i="1"/>
  <c r="F299" i="1"/>
  <c r="AQ228" i="1"/>
  <c r="F285" i="1"/>
  <c r="DO120" i="1"/>
  <c r="P181" i="1"/>
  <c r="DO187" i="1"/>
  <c r="ER228" i="1"/>
  <c r="P286" i="1"/>
  <c r="DU232" i="1"/>
  <c r="FZ245" i="1"/>
  <c r="DH245" i="1"/>
  <c r="FX245" i="1"/>
  <c r="FW245" i="1"/>
  <c r="DT157" i="1"/>
  <c r="GM153" i="1"/>
  <c r="EM116" i="1"/>
  <c r="P206" i="1"/>
  <c r="ES228" i="1"/>
  <c r="P295" i="1"/>
  <c r="W116" i="1"/>
  <c r="F211" i="1"/>
  <c r="AZ275" i="1"/>
  <c r="AZ232" i="1"/>
  <c r="F256" i="1"/>
  <c r="GM152" i="1"/>
  <c r="AB157" i="1"/>
  <c r="AT22" i="1"/>
  <c r="F93" i="1"/>
  <c r="U16" i="2" s="1"/>
  <c r="GM238" i="1"/>
  <c r="GP238" i="1" s="1"/>
  <c r="DM116" i="1"/>
  <c r="P209" i="1"/>
  <c r="BA228" i="1"/>
  <c r="F295" i="1"/>
  <c r="BD228" i="1"/>
  <c r="F300" i="1"/>
  <c r="S120" i="1"/>
  <c r="F172" i="1"/>
  <c r="S187" i="1"/>
  <c r="CY124" i="1"/>
  <c r="X124" i="1" s="1"/>
  <c r="CZ124" i="1"/>
  <c r="Y124" i="1" s="1"/>
  <c r="AZ120" i="1"/>
  <c r="AZ187" i="1"/>
  <c r="F168" i="1"/>
  <c r="AP22" i="1"/>
  <c r="F84" i="1"/>
  <c r="AP305" i="1"/>
  <c r="AC26" i="1"/>
  <c r="CH45" i="1"/>
  <c r="P45" i="1"/>
  <c r="CE45" i="1"/>
  <c r="CF45" i="1"/>
  <c r="EG228" i="1"/>
  <c r="P279" i="1"/>
  <c r="AL120" i="1"/>
  <c r="Y157" i="1"/>
  <c r="BA116" i="1"/>
  <c r="F207" i="1"/>
  <c r="F292" i="1"/>
  <c r="T18" i="2" s="1"/>
  <c r="AS228" i="1"/>
  <c r="EL228" i="1"/>
  <c r="P293" i="1"/>
  <c r="F18" i="2" s="1"/>
  <c r="AX120" i="1"/>
  <c r="F164" i="1"/>
  <c r="AX187" i="1"/>
  <c r="DJ120" i="1"/>
  <c r="P171" i="1"/>
  <c r="DJ187" i="1"/>
  <c r="EK116" i="1"/>
  <c r="P204" i="1"/>
  <c r="EL22" i="1"/>
  <c r="P93" i="1"/>
  <c r="F16" i="2" s="1"/>
  <c r="AQ22" i="1"/>
  <c r="F85" i="1"/>
  <c r="AQ305" i="1"/>
  <c r="BC228" i="1"/>
  <c r="F291" i="1"/>
  <c r="GM132" i="1"/>
  <c r="GO132" i="1" s="1"/>
  <c r="EH22" i="1"/>
  <c r="P84" i="1"/>
  <c r="EH305" i="1"/>
  <c r="GP28" i="1"/>
  <c r="DI120" i="1"/>
  <c r="DI187" i="1"/>
  <c r="P169" i="1"/>
  <c r="AP228" i="1"/>
  <c r="F284" i="1"/>
  <c r="V18" i="2" s="1"/>
  <c r="AB232" i="1"/>
  <c r="O245" i="1"/>
  <c r="ER120" i="1"/>
  <c r="ER187" i="1"/>
  <c r="P168" i="1"/>
  <c r="EH116" i="1"/>
  <c r="P196" i="1"/>
  <c r="ER26" i="1"/>
  <c r="P56" i="1"/>
  <c r="ER75" i="1"/>
  <c r="EP26" i="1"/>
  <c r="EP75" i="1"/>
  <c r="P52" i="1"/>
  <c r="EG22" i="1"/>
  <c r="P79" i="1"/>
  <c r="EG305" i="1"/>
  <c r="AE232" i="1"/>
  <c r="R245" i="1"/>
  <c r="DL116" i="1"/>
  <c r="P208" i="1"/>
  <c r="EI116" i="1"/>
  <c r="P197" i="1"/>
  <c r="EV22" i="1"/>
  <c r="P100" i="1"/>
  <c r="EV305" i="1"/>
  <c r="GM30" i="1"/>
  <c r="GP30" i="1" s="1"/>
  <c r="GM29" i="1"/>
  <c r="DT45" i="1"/>
  <c r="AX228" i="1"/>
  <c r="F282" i="1"/>
  <c r="DP232" i="1"/>
  <c r="P271" i="1"/>
  <c r="DP275" i="1"/>
  <c r="DO26" i="1"/>
  <c r="P69" i="1"/>
  <c r="DO75" i="1"/>
  <c r="ED26" i="1"/>
  <c r="DQ45" i="1"/>
  <c r="AE26" i="1"/>
  <c r="R45" i="1"/>
  <c r="EV228" i="1"/>
  <c r="P300" i="1"/>
  <c r="DN116" i="1"/>
  <c r="P210" i="1"/>
  <c r="EI228" i="1"/>
  <c r="P285" i="1"/>
  <c r="BB116" i="1"/>
  <c r="F200" i="1"/>
  <c r="AO116" i="1"/>
  <c r="F191" i="1"/>
  <c r="CP124" i="1"/>
  <c r="O124" i="1" s="1"/>
  <c r="GM124" i="1" s="1"/>
  <c r="GO124" i="1" s="1"/>
  <c r="W22" i="1"/>
  <c r="F99" i="1"/>
  <c r="W305" i="1"/>
  <c r="BB22" i="1"/>
  <c r="F88" i="1"/>
  <c r="BB305" i="1"/>
  <c r="AC120" i="1"/>
  <c r="CH157" i="1"/>
  <c r="P157" i="1"/>
  <c r="CE157" i="1"/>
  <c r="CF157" i="1"/>
  <c r="AK232" i="1"/>
  <c r="X245" i="1"/>
  <c r="GM234" i="1"/>
  <c r="DT245" i="1"/>
  <c r="GM235" i="1"/>
  <c r="DU120" i="1"/>
  <c r="FX157" i="1"/>
  <c r="FZ157" i="1"/>
  <c r="DH157" i="1"/>
  <c r="FW157" i="1"/>
  <c r="BC116" i="1"/>
  <c r="F203" i="1"/>
  <c r="EU22" i="1"/>
  <c r="P91" i="1"/>
  <c r="EU305" i="1"/>
  <c r="T120" i="1"/>
  <c r="T187" i="1"/>
  <c r="F178" i="1"/>
  <c r="BB228" i="1"/>
  <c r="F288" i="1"/>
  <c r="DW232" i="1"/>
  <c r="DJ245" i="1"/>
  <c r="EP228" i="1"/>
  <c r="P282" i="1"/>
  <c r="EV116" i="1"/>
  <c r="P212" i="1"/>
  <c r="EC157" i="1"/>
  <c r="AU116" i="1"/>
  <c r="F206" i="1"/>
  <c r="EI22" i="1"/>
  <c r="P85" i="1"/>
  <c r="EI305" i="1"/>
  <c r="BD22" i="1"/>
  <c r="F100" i="1"/>
  <c r="BD305" i="1"/>
  <c r="U228" i="1"/>
  <c r="F297" i="1"/>
  <c r="AS116" i="1"/>
  <c r="F204" i="1"/>
  <c r="BD116" i="1"/>
  <c r="F212" i="1"/>
  <c r="AQ116" i="1"/>
  <c r="F197" i="1"/>
  <c r="BA26" i="1"/>
  <c r="BA75" i="1"/>
  <c r="F65" i="1"/>
  <c r="T26" i="1"/>
  <c r="F66" i="1"/>
  <c r="T75" i="1"/>
  <c r="AF26" i="1"/>
  <c r="S45" i="1"/>
  <c r="DW26" i="1"/>
  <c r="DJ45" i="1"/>
  <c r="DI26" i="1"/>
  <c r="P57" i="1"/>
  <c r="DI75" i="1"/>
  <c r="T232" i="1"/>
  <c r="F266" i="1"/>
  <c r="T275" i="1"/>
  <c r="AT228" i="1"/>
  <c r="F293" i="1"/>
  <c r="U18" i="2" s="1"/>
  <c r="EU116" i="1"/>
  <c r="P203" i="1"/>
  <c r="ET116" i="1"/>
  <c r="P200" i="1"/>
  <c r="EG116" i="1"/>
  <c r="P191" i="1"/>
  <c r="U26" i="1"/>
  <c r="U75" i="1"/>
  <c r="F67" i="1"/>
  <c r="AL232" i="1"/>
  <c r="Y245" i="1"/>
  <c r="Q120" i="1"/>
  <c r="F169" i="1"/>
  <c r="Q187" i="1"/>
  <c r="ET228" i="1"/>
  <c r="P288" i="1"/>
  <c r="AP116" i="1"/>
  <c r="F196" i="1"/>
  <c r="R120" i="1"/>
  <c r="F171" i="1"/>
  <c r="R187" i="1"/>
  <c r="DN26" i="1"/>
  <c r="DN75" i="1"/>
  <c r="P68" i="1"/>
  <c r="AZ26" i="1"/>
  <c r="AZ75" i="1"/>
  <c r="F56" i="1"/>
  <c r="DU26" i="1"/>
  <c r="FZ45" i="1"/>
  <c r="DH45" i="1"/>
  <c r="FW45" i="1"/>
  <c r="FX45" i="1"/>
  <c r="DM232" i="1"/>
  <c r="DM275" i="1"/>
  <c r="P267" i="1"/>
  <c r="EK228" i="1"/>
  <c r="P292" i="1"/>
  <c r="E18" i="2" s="1"/>
  <c r="AC232" i="1"/>
  <c r="P245" i="1"/>
  <c r="CE245" i="1"/>
  <c r="CF245" i="1"/>
  <c r="CH245" i="1"/>
  <c r="ED232" i="1"/>
  <c r="DQ245" i="1"/>
  <c r="AK120" i="1"/>
  <c r="X157" i="1"/>
  <c r="DL26" i="1"/>
  <c r="P66" i="1"/>
  <c r="DL75" i="1"/>
  <c r="ES22" i="1"/>
  <c r="P95" i="1"/>
  <c r="V26" i="1"/>
  <c r="F68" i="1"/>
  <c r="V75" i="1"/>
  <c r="ET22" i="1"/>
  <c r="P88" i="1"/>
  <c r="ET305" i="1"/>
  <c r="BC22" i="1"/>
  <c r="F91" i="1"/>
  <c r="BC305" i="1"/>
  <c r="P287" i="1"/>
  <c r="DI228" i="1"/>
  <c r="U116" i="1"/>
  <c r="F209" i="1"/>
  <c r="ED120" i="1"/>
  <c r="DQ157" i="1"/>
  <c r="EP120" i="1"/>
  <c r="EP187" i="1"/>
  <c r="P164" i="1"/>
  <c r="AX26" i="1"/>
  <c r="F52" i="1"/>
  <c r="AX75" i="1"/>
  <c r="AO22" i="1"/>
  <c r="F79" i="1"/>
  <c r="AO305" i="1"/>
  <c r="EC45" i="1"/>
  <c r="DX26" i="1"/>
  <c r="DK45" i="1"/>
  <c r="Q26" i="1"/>
  <c r="Q75" i="1"/>
  <c r="F57" i="1"/>
  <c r="ES120" i="1"/>
  <c r="P177" i="1"/>
  <c r="ES187" i="1"/>
  <c r="GM155" i="1"/>
  <c r="GO155" i="1" s="1"/>
  <c r="V120" i="1"/>
  <c r="F180" i="1"/>
  <c r="V187" i="1"/>
  <c r="EH228" i="1"/>
  <c r="P284" i="1"/>
  <c r="G18" i="2" s="1"/>
  <c r="DM26" i="1"/>
  <c r="P67" i="1"/>
  <c r="DM75" i="1"/>
  <c r="AB45" i="1"/>
  <c r="DK26" i="1" l="1"/>
  <c r="DK75" i="1"/>
  <c r="P60" i="1"/>
  <c r="DQ120" i="1"/>
  <c r="DQ187" i="1"/>
  <c r="P184" i="1"/>
  <c r="DM22" i="1"/>
  <c r="P97" i="1"/>
  <c r="DM305" i="1"/>
  <c r="ET18" i="1"/>
  <c r="P318" i="1"/>
  <c r="X120" i="1"/>
  <c r="F183" i="1"/>
  <c r="X187" i="1"/>
  <c r="CH232" i="1"/>
  <c r="AY245" i="1"/>
  <c r="DM228" i="1"/>
  <c r="P297" i="1"/>
  <c r="DH26" i="1"/>
  <c r="P48" i="1"/>
  <c r="DH75" i="1"/>
  <c r="AZ22" i="1"/>
  <c r="F86" i="1"/>
  <c r="AZ305" i="1"/>
  <c r="F218" i="1"/>
  <c r="F222" i="1" s="1"/>
  <c r="V17" i="2"/>
  <c r="Q116" i="1"/>
  <c r="F199" i="1"/>
  <c r="T228" i="1"/>
  <c r="F296" i="1"/>
  <c r="S26" i="1"/>
  <c r="F60" i="1"/>
  <c r="S75" i="1"/>
  <c r="T17" i="2"/>
  <c r="BD18" i="1"/>
  <c r="F330" i="1"/>
  <c r="EC120" i="1"/>
  <c r="DP157" i="1"/>
  <c r="EU18" i="1"/>
  <c r="P321" i="1"/>
  <c r="FX120" i="1"/>
  <c r="EO157" i="1"/>
  <c r="GP234" i="1"/>
  <c r="CD245" i="1" s="1"/>
  <c r="CA245" i="1"/>
  <c r="CE120" i="1"/>
  <c r="AV157" i="1"/>
  <c r="BB18" i="1"/>
  <c r="F318" i="1"/>
  <c r="DP228" i="1"/>
  <c r="P301" i="1"/>
  <c r="EV18" i="1"/>
  <c r="P330" i="1"/>
  <c r="ER22" i="1"/>
  <c r="P86" i="1"/>
  <c r="ER305" i="1"/>
  <c r="O232" i="1"/>
  <c r="O275" i="1"/>
  <c r="F247" i="1"/>
  <c r="CA45" i="1"/>
  <c r="CE26" i="1"/>
  <c r="AV45" i="1"/>
  <c r="AP18" i="1"/>
  <c r="F314" i="1"/>
  <c r="AZ116" i="1"/>
  <c r="F198" i="1"/>
  <c r="S116" i="1"/>
  <c r="F202" i="1"/>
  <c r="GO153" i="1"/>
  <c r="FU157" i="1" s="1"/>
  <c r="FS157" i="1"/>
  <c r="DH232" i="1"/>
  <c r="DH275" i="1"/>
  <c r="P248" i="1"/>
  <c r="EK26" i="1"/>
  <c r="EK75" i="1"/>
  <c r="P62" i="1"/>
  <c r="X26" i="1"/>
  <c r="F71" i="1"/>
  <c r="X75" i="1"/>
  <c r="V116" i="1"/>
  <c r="F210" i="1"/>
  <c r="ES116" i="1"/>
  <c r="P207" i="1"/>
  <c r="Q22" i="1"/>
  <c r="F87" i="1"/>
  <c r="Q305" i="1"/>
  <c r="AX22" i="1"/>
  <c r="F82" i="1"/>
  <c r="AX305" i="1"/>
  <c r="BC18" i="1"/>
  <c r="F321" i="1"/>
  <c r="R116" i="1"/>
  <c r="F201" i="1"/>
  <c r="DJ275" i="1"/>
  <c r="DJ232" i="1"/>
  <c r="P259" i="1"/>
  <c r="P120" i="1"/>
  <c r="P187" i="1"/>
  <c r="F160" i="1"/>
  <c r="DT26" i="1"/>
  <c r="DG45" i="1"/>
  <c r="DI116" i="1"/>
  <c r="P199" i="1"/>
  <c r="EH18" i="1"/>
  <c r="P314" i="1"/>
  <c r="E17" i="2"/>
  <c r="P26" i="1"/>
  <c r="F48" i="1"/>
  <c r="P75" i="1"/>
  <c r="F106" i="1"/>
  <c r="F110" i="1" s="1"/>
  <c r="V16" i="2"/>
  <c r="AB120" i="1"/>
  <c r="O157" i="1"/>
  <c r="AZ228" i="1"/>
  <c r="F286" i="1"/>
  <c r="DT120" i="1"/>
  <c r="DG157" i="1"/>
  <c r="FZ232" i="1"/>
  <c r="EQ245" i="1"/>
  <c r="DO116" i="1"/>
  <c r="P211" i="1"/>
  <c r="EC26" i="1"/>
  <c r="DP45" i="1"/>
  <c r="EP116" i="1"/>
  <c r="P194" i="1"/>
  <c r="DL22" i="1"/>
  <c r="P96" i="1"/>
  <c r="DL305" i="1"/>
  <c r="AW245" i="1"/>
  <c r="CF232" i="1"/>
  <c r="FZ26" i="1"/>
  <c r="EQ45" i="1"/>
  <c r="FW120" i="1"/>
  <c r="EN157" i="1"/>
  <c r="X232" i="1"/>
  <c r="F271" i="1"/>
  <c r="X275" i="1"/>
  <c r="R26" i="1"/>
  <c r="R75" i="1"/>
  <c r="F59" i="1"/>
  <c r="DO22" i="1"/>
  <c r="P99" i="1"/>
  <c r="DO305" i="1"/>
  <c r="AO18" i="1"/>
  <c r="F309" i="1"/>
  <c r="ES305" i="1"/>
  <c r="DQ232" i="1"/>
  <c r="DQ275" i="1"/>
  <c r="P272" i="1"/>
  <c r="CE232" i="1"/>
  <c r="AV245" i="1"/>
  <c r="FX26" i="1"/>
  <c r="EO45" i="1"/>
  <c r="U22" i="1"/>
  <c r="F97" i="1"/>
  <c r="U305" i="1"/>
  <c r="DJ26" i="1"/>
  <c r="P59" i="1"/>
  <c r="DJ75" i="1"/>
  <c r="T22" i="1"/>
  <c r="F96" i="1"/>
  <c r="T305" i="1"/>
  <c r="BA22" i="1"/>
  <c r="F95" i="1"/>
  <c r="BA305" i="1"/>
  <c r="F219" i="1"/>
  <c r="F223" i="1" s="1"/>
  <c r="W17" i="2"/>
  <c r="T116" i="1"/>
  <c r="F208" i="1"/>
  <c r="DH120" i="1"/>
  <c r="P160" i="1"/>
  <c r="DH187" i="1"/>
  <c r="GP235" i="1"/>
  <c r="FV245" i="1" s="1"/>
  <c r="FS245" i="1"/>
  <c r="CH120" i="1"/>
  <c r="AY157" i="1"/>
  <c r="GP29" i="1"/>
  <c r="FV45" i="1" s="1"/>
  <c r="FS45" i="1"/>
  <c r="EG18" i="1"/>
  <c r="P309" i="1"/>
  <c r="EP22" i="1"/>
  <c r="P82" i="1"/>
  <c r="EP305" i="1"/>
  <c r="ER116" i="1"/>
  <c r="P198" i="1"/>
  <c r="P106" i="1"/>
  <c r="P110" i="1" s="1"/>
  <c r="G16" i="2"/>
  <c r="AX116" i="1"/>
  <c r="F194" i="1"/>
  <c r="CH26" i="1"/>
  <c r="AY45" i="1"/>
  <c r="GO152" i="1"/>
  <c r="CC157" i="1" s="1"/>
  <c r="CA157" i="1"/>
  <c r="P219" i="1"/>
  <c r="P223" i="1" s="1"/>
  <c r="H17" i="2"/>
  <c r="FW232" i="1"/>
  <c r="EN245" i="1"/>
  <c r="S232" i="1"/>
  <c r="F260" i="1"/>
  <c r="S275" i="1"/>
  <c r="AS26" i="1"/>
  <c r="F62" i="1"/>
  <c r="AS75" i="1"/>
  <c r="Y26" i="1"/>
  <c r="Y75" i="1"/>
  <c r="F72" i="1"/>
  <c r="AB26" i="1"/>
  <c r="O45" i="1"/>
  <c r="V22" i="1"/>
  <c r="F98" i="1"/>
  <c r="V305" i="1"/>
  <c r="P232" i="1"/>
  <c r="F248" i="1"/>
  <c r="P275" i="1"/>
  <c r="FW26" i="1"/>
  <c r="EN45" i="1"/>
  <c r="DN22" i="1"/>
  <c r="P98" i="1"/>
  <c r="DN305" i="1"/>
  <c r="Y232" i="1"/>
  <c r="Y275" i="1"/>
  <c r="F272" i="1"/>
  <c r="DI22" i="1"/>
  <c r="P87" i="1"/>
  <c r="DI305" i="1"/>
  <c r="EI18" i="1"/>
  <c r="P315" i="1"/>
  <c r="FZ120" i="1"/>
  <c r="EQ157" i="1"/>
  <c r="DT232" i="1"/>
  <c r="DG245" i="1"/>
  <c r="CF120" i="1"/>
  <c r="AW157" i="1"/>
  <c r="W18" i="1"/>
  <c r="F329" i="1"/>
  <c r="DQ26" i="1"/>
  <c r="P72" i="1"/>
  <c r="DQ75" i="1"/>
  <c r="R275" i="1"/>
  <c r="R232" i="1"/>
  <c r="F259" i="1"/>
  <c r="P218" i="1"/>
  <c r="P222" i="1" s="1"/>
  <c r="G17" i="2"/>
  <c r="CD45" i="1"/>
  <c r="AQ18" i="1"/>
  <c r="F315" i="1"/>
  <c r="DJ116" i="1"/>
  <c r="P201" i="1"/>
  <c r="J17" i="2" s="1"/>
  <c r="Y120" i="1"/>
  <c r="Y187" i="1"/>
  <c r="F184" i="1"/>
  <c r="CF26" i="1"/>
  <c r="AW45" i="1"/>
  <c r="FX232" i="1"/>
  <c r="EO245" i="1"/>
  <c r="EQ120" i="1" l="1"/>
  <c r="P165" i="1"/>
  <c r="EQ187" i="1"/>
  <c r="CA120" i="1"/>
  <c r="AR157" i="1"/>
  <c r="FV26" i="1"/>
  <c r="EM45" i="1"/>
  <c r="EM245" i="1"/>
  <c r="FV232" i="1"/>
  <c r="BA18" i="1"/>
  <c r="F325" i="1"/>
  <c r="EO26" i="1"/>
  <c r="P51" i="1"/>
  <c r="EO75" i="1"/>
  <c r="X228" i="1"/>
  <c r="F301" i="1"/>
  <c r="AW232" i="1"/>
  <c r="AW275" i="1"/>
  <c r="F251" i="1"/>
  <c r="DG120" i="1"/>
  <c r="P159" i="1"/>
  <c r="DG187" i="1"/>
  <c r="O120" i="1"/>
  <c r="F159" i="1"/>
  <c r="O187" i="1"/>
  <c r="P22" i="1"/>
  <c r="F78" i="1"/>
  <c r="P305" i="1"/>
  <c r="P116" i="1"/>
  <c r="F190" i="1"/>
  <c r="DJ228" i="1"/>
  <c r="P289" i="1"/>
  <c r="J18" i="2" s="1"/>
  <c r="X22" i="1"/>
  <c r="F101" i="1"/>
  <c r="X305" i="1"/>
  <c r="EK22" i="1"/>
  <c r="P92" i="1"/>
  <c r="EK305" i="1"/>
  <c r="CA26" i="1"/>
  <c r="AR45" i="1"/>
  <c r="ER18" i="1"/>
  <c r="P316" i="1"/>
  <c r="CD232" i="1"/>
  <c r="AU245" i="1"/>
  <c r="AZ18" i="1"/>
  <c r="F316" i="1"/>
  <c r="AY232" i="1"/>
  <c r="F253" i="1"/>
  <c r="AY275" i="1"/>
  <c r="AW26" i="1"/>
  <c r="AW75" i="1"/>
  <c r="F51" i="1"/>
  <c r="AW120" i="1"/>
  <c r="F163" i="1"/>
  <c r="AW187" i="1"/>
  <c r="CD26" i="1"/>
  <c r="AU45" i="1"/>
  <c r="EN26" i="1"/>
  <c r="P50" i="1"/>
  <c r="EN75" i="1"/>
  <c r="CC120" i="1"/>
  <c r="AT157" i="1"/>
  <c r="AY120" i="1"/>
  <c r="F165" i="1"/>
  <c r="AY187" i="1"/>
  <c r="DH116" i="1"/>
  <c r="P190" i="1"/>
  <c r="U18" i="1"/>
  <c r="F327" i="1"/>
  <c r="DQ228" i="1"/>
  <c r="P302" i="1"/>
  <c r="EQ26" i="1"/>
  <c r="P53" i="1"/>
  <c r="EQ75" i="1"/>
  <c r="DL18" i="1"/>
  <c r="P326" i="1"/>
  <c r="DG26" i="1"/>
  <c r="P47" i="1"/>
  <c r="DG75" i="1"/>
  <c r="Q18" i="1"/>
  <c r="F317" i="1"/>
  <c r="FS120" i="1"/>
  <c r="EJ157" i="1"/>
  <c r="AV26" i="1"/>
  <c r="AV75" i="1"/>
  <c r="F50" i="1"/>
  <c r="AV120" i="1"/>
  <c r="AV187" i="1"/>
  <c r="F162" i="1"/>
  <c r="EO120" i="1"/>
  <c r="P163" i="1"/>
  <c r="EO187" i="1"/>
  <c r="DP120" i="1"/>
  <c r="P183" i="1"/>
  <c r="DP187" i="1"/>
  <c r="DI18" i="1"/>
  <c r="P317" i="1"/>
  <c r="Y22" i="1"/>
  <c r="F102" i="1"/>
  <c r="Y305" i="1"/>
  <c r="EN232" i="1"/>
  <c r="P250" i="1"/>
  <c r="EN275" i="1"/>
  <c r="O26" i="1"/>
  <c r="O75" i="1"/>
  <c r="F47" i="1"/>
  <c r="S228" i="1"/>
  <c r="F290" i="1"/>
  <c r="EO232" i="1"/>
  <c r="P251" i="1"/>
  <c r="EO275" i="1"/>
  <c r="R228" i="1"/>
  <c r="F289" i="1"/>
  <c r="DG232" i="1"/>
  <c r="DG275" i="1"/>
  <c r="P247" i="1"/>
  <c r="DN18" i="1"/>
  <c r="P328" i="1"/>
  <c r="V18" i="1"/>
  <c r="F328" i="1"/>
  <c r="AS22" i="1"/>
  <c r="F92" i="1"/>
  <c r="AS305" i="1"/>
  <c r="AY26" i="1"/>
  <c r="AY75" i="1"/>
  <c r="F53" i="1"/>
  <c r="EP18" i="1"/>
  <c r="P312" i="1"/>
  <c r="DJ22" i="1"/>
  <c r="P89" i="1"/>
  <c r="DJ305" i="1"/>
  <c r="AV275" i="1"/>
  <c r="F250" i="1"/>
  <c r="AV232" i="1"/>
  <c r="DO18" i="1"/>
  <c r="P329" i="1"/>
  <c r="R22" i="1"/>
  <c r="F89" i="1"/>
  <c r="R305" i="1"/>
  <c r="DP26" i="1"/>
  <c r="P71" i="1"/>
  <c r="DP75" i="1"/>
  <c r="EQ232" i="1"/>
  <c r="P253" i="1"/>
  <c r="EQ275" i="1"/>
  <c r="AX18" i="1"/>
  <c r="F312" i="1"/>
  <c r="FU120" i="1"/>
  <c r="EL157" i="1"/>
  <c r="O228" i="1"/>
  <c r="F277" i="1"/>
  <c r="X116" i="1"/>
  <c r="F213" i="1"/>
  <c r="DK22" i="1"/>
  <c r="P90" i="1"/>
  <c r="J16" i="2" s="1"/>
  <c r="DK305" i="1"/>
  <c r="Y228" i="1"/>
  <c r="F302" i="1"/>
  <c r="Y116" i="1"/>
  <c r="F214" i="1"/>
  <c r="DQ22" i="1"/>
  <c r="P102" i="1"/>
  <c r="DQ305" i="1"/>
  <c r="P228" i="1"/>
  <c r="F278" i="1"/>
  <c r="FS26" i="1"/>
  <c r="EJ45" i="1"/>
  <c r="FS232" i="1"/>
  <c r="EJ245" i="1"/>
  <c r="T18" i="1"/>
  <c r="F326" i="1"/>
  <c r="ES18" i="1"/>
  <c r="P325" i="1"/>
  <c r="EN120" i="1"/>
  <c r="EN187" i="1"/>
  <c r="P162" i="1"/>
  <c r="DH228" i="1"/>
  <c r="P278" i="1"/>
  <c r="Y17" i="2"/>
  <c r="CA232" i="1"/>
  <c r="AR245" i="1"/>
  <c r="S22" i="1"/>
  <c r="F90" i="1"/>
  <c r="Y16" i="2" s="1"/>
  <c r="S305" i="1"/>
  <c r="DH22" i="1"/>
  <c r="P78" i="1"/>
  <c r="DH305" i="1"/>
  <c r="DM18" i="1"/>
  <c r="P327" i="1"/>
  <c r="DQ116" i="1"/>
  <c r="P214" i="1"/>
  <c r="DQ18" i="1" l="1"/>
  <c r="P332" i="1"/>
  <c r="R18" i="1"/>
  <c r="F319" i="1"/>
  <c r="DJ18" i="1"/>
  <c r="P319" i="1"/>
  <c r="AS18" i="1"/>
  <c r="F322" i="1"/>
  <c r="DG228" i="1"/>
  <c r="P277" i="1"/>
  <c r="P281" i="1"/>
  <c r="EO228" i="1"/>
  <c r="EN228" i="1"/>
  <c r="P280" i="1"/>
  <c r="EO116" i="1"/>
  <c r="P193" i="1"/>
  <c r="AV116" i="1"/>
  <c r="F192" i="1"/>
  <c r="EN22" i="1"/>
  <c r="P80" i="1"/>
  <c r="EN305" i="1"/>
  <c r="AU232" i="1"/>
  <c r="F264" i="1"/>
  <c r="AU275" i="1"/>
  <c r="AR26" i="1"/>
  <c r="AR75" i="1"/>
  <c r="F73" i="1"/>
  <c r="P18" i="1"/>
  <c r="F308" i="1"/>
  <c r="EM232" i="1"/>
  <c r="EM275" i="1"/>
  <c r="P264" i="1"/>
  <c r="EN116" i="1"/>
  <c r="P192" i="1"/>
  <c r="EJ26" i="1"/>
  <c r="P73" i="1"/>
  <c r="EJ75" i="1"/>
  <c r="AR275" i="1"/>
  <c r="AR232" i="1"/>
  <c r="F273" i="1"/>
  <c r="DP22" i="1"/>
  <c r="P101" i="1"/>
  <c r="DP305" i="1"/>
  <c r="F105" i="1"/>
  <c r="F109" i="1" s="1"/>
  <c r="T16" i="2"/>
  <c r="DP116" i="1"/>
  <c r="P213" i="1"/>
  <c r="EJ120" i="1"/>
  <c r="EJ187" i="1"/>
  <c r="P185" i="1"/>
  <c r="DG22" i="1"/>
  <c r="P77" i="1"/>
  <c r="DG305" i="1"/>
  <c r="AW116" i="1"/>
  <c r="F193" i="1"/>
  <c r="AW22" i="1"/>
  <c r="F81" i="1"/>
  <c r="AW305" i="1"/>
  <c r="X18" i="1"/>
  <c r="F331" i="1"/>
  <c r="EM26" i="1"/>
  <c r="P64" i="1"/>
  <c r="EM75" i="1"/>
  <c r="EQ116" i="1"/>
  <c r="P195" i="1"/>
  <c r="S18" i="1"/>
  <c r="F320" i="1"/>
  <c r="P273" i="1"/>
  <c r="EJ232" i="1"/>
  <c r="EJ275" i="1"/>
  <c r="EL120" i="1"/>
  <c r="P175" i="1"/>
  <c r="EL187" i="1"/>
  <c r="EQ228" i="1"/>
  <c r="P283" i="1"/>
  <c r="AY22" i="1"/>
  <c r="F83" i="1"/>
  <c r="AY305" i="1"/>
  <c r="O22" i="1"/>
  <c r="F77" i="1"/>
  <c r="O305" i="1"/>
  <c r="EQ22" i="1"/>
  <c r="P83" i="1"/>
  <c r="EQ305" i="1"/>
  <c r="AT120" i="1"/>
  <c r="F175" i="1"/>
  <c r="AT187" i="1"/>
  <c r="EK18" i="1"/>
  <c r="P322" i="1"/>
  <c r="DG116" i="1"/>
  <c r="P189" i="1"/>
  <c r="AW228" i="1"/>
  <c r="F281" i="1"/>
  <c r="EO22" i="1"/>
  <c r="P81" i="1"/>
  <c r="EO305" i="1"/>
  <c r="DH18" i="1"/>
  <c r="P308" i="1"/>
  <c r="DK18" i="1"/>
  <c r="P320" i="1"/>
  <c r="AV228" i="1"/>
  <c r="F280" i="1"/>
  <c r="Y18" i="2"/>
  <c r="Y18" i="1"/>
  <c r="F332" i="1"/>
  <c r="AV22" i="1"/>
  <c r="F80" i="1"/>
  <c r="AV305" i="1"/>
  <c r="AY116" i="1"/>
  <c r="F195" i="1"/>
  <c r="AU26" i="1"/>
  <c r="F64" i="1"/>
  <c r="AU75" i="1"/>
  <c r="AY228" i="1"/>
  <c r="F283" i="1"/>
  <c r="P105" i="1"/>
  <c r="P109" i="1" s="1"/>
  <c r="E16" i="2"/>
  <c r="O116" i="1"/>
  <c r="F189" i="1"/>
  <c r="AR120" i="1"/>
  <c r="F185" i="1"/>
  <c r="AR187" i="1"/>
  <c r="EO18" i="1" l="1"/>
  <c r="P311" i="1"/>
  <c r="EQ18" i="1"/>
  <c r="P313" i="1"/>
  <c r="AU228" i="1"/>
  <c r="F294" i="1"/>
  <c r="W18" i="2" s="1"/>
  <c r="X18" i="2" s="1"/>
  <c r="AC18" i="2" s="1"/>
  <c r="AV18" i="1"/>
  <c r="F310" i="1"/>
  <c r="AT116" i="1"/>
  <c r="F205" i="1"/>
  <c r="AT305" i="1"/>
  <c r="EM22" i="1"/>
  <c r="P94" i="1"/>
  <c r="EM305" i="1"/>
  <c r="DP18" i="1"/>
  <c r="P331" i="1"/>
  <c r="EM228" i="1"/>
  <c r="P294" i="1"/>
  <c r="H18" i="2" s="1"/>
  <c r="I18" i="2" s="1"/>
  <c r="N18" i="2" s="1"/>
  <c r="AY18" i="1"/>
  <c r="F313" i="1"/>
  <c r="EJ228" i="1"/>
  <c r="P303" i="1"/>
  <c r="AW18" i="1"/>
  <c r="F311" i="1"/>
  <c r="AR228" i="1"/>
  <c r="F303" i="1"/>
  <c r="AR22" i="1"/>
  <c r="F103" i="1"/>
  <c r="AR305" i="1"/>
  <c r="AR116" i="1"/>
  <c r="F215" i="1"/>
  <c r="AU22" i="1"/>
  <c r="F94" i="1"/>
  <c r="AU305" i="1"/>
  <c r="O18" i="1"/>
  <c r="F307" i="1"/>
  <c r="EL116" i="1"/>
  <c r="P205" i="1"/>
  <c r="EL305" i="1"/>
  <c r="DG18" i="1"/>
  <c r="P307" i="1"/>
  <c r="EJ116" i="1"/>
  <c r="P215" i="1"/>
  <c r="EJ22" i="1"/>
  <c r="P103" i="1"/>
  <c r="EJ305" i="1"/>
  <c r="EN18" i="1"/>
  <c r="P310" i="1"/>
  <c r="AU18" i="1" l="1"/>
  <c r="F324" i="1"/>
  <c r="F107" i="1"/>
  <c r="F111" i="1" s="1"/>
  <c r="F112" i="1" s="1"/>
  <c r="W16" i="2"/>
  <c r="X16" i="2" s="1"/>
  <c r="AC16" i="2" s="1"/>
  <c r="AT18" i="1"/>
  <c r="F323" i="1"/>
  <c r="AR18" i="1"/>
  <c r="F333" i="1"/>
  <c r="EM18" i="1"/>
  <c r="P324" i="1"/>
  <c r="U17" i="2"/>
  <c r="X17" i="2" s="1"/>
  <c r="AC17" i="2" s="1"/>
  <c r="F217" i="1"/>
  <c r="F221" i="1" s="1"/>
  <c r="F224" i="1" s="1"/>
  <c r="EJ18" i="1"/>
  <c r="P333" i="1"/>
  <c r="EL18" i="1"/>
  <c r="P323" i="1"/>
  <c r="P107" i="1"/>
  <c r="P111" i="1" s="1"/>
  <c r="P112" i="1" s="1"/>
  <c r="H16" i="2"/>
  <c r="I16" i="2" s="1"/>
  <c r="N16" i="2" s="1"/>
  <c r="F17" i="2"/>
  <c r="I17" i="2" s="1"/>
  <c r="N17" i="2" s="1"/>
  <c r="P217" i="1"/>
  <c r="P221" i="1" s="1"/>
  <c r="P224" i="1" s="1"/>
</calcChain>
</file>

<file path=xl/sharedStrings.xml><?xml version="1.0" encoding="utf-8"?>
<sst xmlns="http://schemas.openxmlformats.org/spreadsheetml/2006/main" count="6498" uniqueCount="348">
  <si>
    <t>Smeta.RU  (495) 974-1589</t>
  </si>
  <si>
    <t>_PS_</t>
  </si>
  <si>
    <t>Smeta.RU</t>
  </si>
  <si>
    <t/>
  </si>
  <si>
    <t>М.Тульская д.15 рек. ТП шнн (ТСН-2001 (Мосгосэкспертиза))_(Копия)</t>
  </si>
  <si>
    <t>М.Тульская д.15 рек. ТП шнн (2 этап)</t>
  </si>
  <si>
    <t>13-25.АС "Замена РУ 0,4 в ТП 18852. Архитектурно-строительные решения"; 13-25.ЭС1 "Замена РУ 0,4 в ТП 18852. Электротехнические решения"; 13-ЭС.2 "Кабельные линии 0,4 кВ"; 1325.ПОС "Проект организации строительства"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</si>
  <si>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</si>
  <si>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</si>
  <si>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 [Тихорецкий 8А]</t>
  </si>
  <si>
    <t>Территориальные сметные нормативы для Москвы ТСН-2001 (МГЭ), дополнение 79</t>
  </si>
  <si>
    <t>Поправки для ТСН-2001 от 10.12.2025 г. доп.79</t>
  </si>
  <si>
    <t>Территориальные сметные нормативы для Москвы (ТСН-2001)</t>
  </si>
  <si>
    <t>ТЕР</t>
  </si>
  <si>
    <t>09-01-01</t>
  </si>
  <si>
    <t>Пуско-наладочные работы ТП</t>
  </si>
  <si>
    <t>Новый раздел</t>
  </si>
  <si>
    <t>Пусконаладочные работы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</si>
  <si>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</si>
  <si>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</si>
  <si>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</si>
  <si>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</si>
  <si>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</si>
  <si>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</si>
  <si>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</si>
  <si>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ТСН-2001.5. Пусконаладочные работы</t>
  </si>
  <si>
    <t>ТСН-2001.5</t>
  </si>
  <si>
    <t>Поправка: Гл.5.Прил.2.2.п.2.2.23_05.00.01.37.001</t>
  </si>
  <si>
    <t>2</t>
  </si>
  <si>
    <t>5.1-23-1</t>
  </si>
  <si>
    <t>Разъединитель трехполюсный напряжением до 20 кВ</t>
  </si>
  <si>
    <t>1  ШТ.</t>
  </si>
  <si>
    <t>ТСН-2001.5. Доп. 1-42. Сб. 1, т. 23, поз. 1</t>
  </si>
  <si>
    <t>3</t>
  </si>
  <si>
    <t>5.1-26-1</t>
  </si>
  <si>
    <t>Выключатель нагрузки напряжением до 11 кВ</t>
  </si>
  <si>
    <t>ТСН-2001.5. Доп. 1-42. Сб. 1, т. 26, поз. 1</t>
  </si>
  <si>
    <t>4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</si>
  <si>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</si>
  <si>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</si>
  <si>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</si>
  <si>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</si>
  <si>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</si>
  <si>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</si>
  <si>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</si>
  <si>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</si>
  <si>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</si>
  <si>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6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</si>
  <si>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</si>
  <si>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</si>
  <si>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</si>
  <si>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</si>
  <si>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7</t>
  </si>
  <si>
    <t>5.1-154-1</t>
  </si>
  <si>
    <t>Замер полного сопротивления цепи "фаза-нуль"</t>
  </si>
  <si>
    <t>1 токоприемник</t>
  </si>
  <si>
    <t>ТСН-2001.5. Доп. 1-42. Сб. 1, т. 154, поз. 1</t>
  </si>
  <si>
    <t>8</t>
  </si>
  <si>
    <t>2.1-8-3</t>
  </si>
  <si>
    <t>Автолаборатории (реконструкция получевая)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</si>
  <si>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</si>
  <si>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</si>
  <si>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</si>
  <si>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</si>
  <si>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</si>
  <si>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</si>
  <si>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</si>
  <si>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</si>
  <si>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</si>
  <si>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</si>
  <si>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</si>
  <si>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</si>
  <si>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</si>
  <si>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</si>
  <si>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</si>
  <si>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</si>
  <si>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</si>
  <si>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</si>
  <si>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</si>
  <si>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</si>
  <si>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</si>
  <si>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</si>
  <si>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</si>
  <si>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</si>
  <si>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</si>
  <si>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</si>
  <si>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</si>
  <si>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</si>
  <si>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</si>
  <si>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</si>
  <si>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</si>
  <si>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</si>
  <si>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</si>
  <si>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</si>
  <si>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</si>
  <si>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</si>
  <si>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</si>
  <si>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</si>
  <si>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</si>
  <si>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</si>
  <si>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</si>
  <si>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</si>
  <si>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</si>
  <si>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</si>
  <si>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</si>
  <si>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</si>
  <si>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</si>
  <si>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</si>
  <si>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</si>
  <si>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</si>
  <si>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</si>
  <si>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</si>
  <si>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</si>
  <si>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</si>
  <si>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</si>
  <si>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</si>
  <si>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</si>
  <si>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</si>
  <si>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</si>
  <si>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</si>
  <si>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</si>
  <si>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</si>
  <si>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</si>
  <si>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</si>
  <si>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</si>
  <si>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</si>
  <si>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</si>
  <si>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</si>
  <si>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</si>
  <si>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</si>
  <si>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</si>
  <si>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</si>
  <si>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</si>
  <si>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02-01-09</t>
  </si>
  <si>
    <t>Прокладка КЛ 10 кВ в ТП,ВРЩ</t>
  </si>
  <si>
    <t>Монтажные работы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</si>
  <si>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</si>
  <si>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</si>
  <si>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</si>
  <si>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</si>
  <si>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</si>
  <si>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Электротехнические установки</t>
  </si>
  <si>
    <t>ТСН-2001.4-8-1</t>
  </si>
  <si>
    <t>Поправка: О.П. п.3.4.30.в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</si>
  <si>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</si>
  <si>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</si>
  <si>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</si>
  <si>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</si>
  <si>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</si>
  <si>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</si>
  <si>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</si>
  <si>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Цена поставщика</t>
  </si>
  <si>
    <t>Кабель АПвБШп(г) 4х185 мм2</t>
  </si>
  <si>
    <t>м</t>
  </si>
  <si>
    <t>*1,02</t>
  </si>
  <si>
    <t>Материалы</t>
  </si>
  <si>
    <t>Материалы, изделия и конструкции</t>
  </si>
  <si>
    <t>[1 496,95 /  9,88]</t>
  </si>
  <si>
    <t>0</t>
  </si>
  <si>
    <t>Кабель АПвБШп(г) 4х150 мм2</t>
  </si>
  <si>
    <t>[1 199,11 /  9,88]</t>
  </si>
  <si>
    <t>Кабель АПвБШп(г) 4х240 мм2</t>
  </si>
  <si>
    <t>[1 902,15 /  9,88]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</si>
  <si>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</si>
  <si>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</si>
  <si>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</si>
  <si>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Прайс-лист поставщика</t>
  </si>
  <si>
    <t>Кабель АПвБШп(г) 4х120 мм2</t>
  </si>
  <si>
    <t>[999,51 /  9,88]</t>
  </si>
  <si>
    <t>в</t>
  </si>
  <si>
    <t>Кабель АПвБШп(г) 4х35 мм2</t>
  </si>
  <si>
    <t>[245,48 /  9,88]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</si>
  <si>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</si>
  <si>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</si>
  <si>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</si>
  <si>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79, Сб. 8, т. 305, поз. 3</t>
  </si>
  <si>
    <t>Муфта концевая ПКВтО-10-МКС 70/120</t>
  </si>
  <si>
    <t>КОМПЛЕКТ</t>
  </si>
  <si>
    <t>ТСН-2001.1 Доп. 54, Р. 21, о. 5, поз. 596</t>
  </si>
  <si>
    <t>1.21-5-596</t>
  </si>
  <si>
    <t>[7 424 /  9,88]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</si>
  <si>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</si>
  <si>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</si>
  <si>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ТСН-2001.4 Доп. 79, Сб. 8, т. 318, поз. 3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</si>
  <si>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</si>
  <si>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</si>
  <si>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</si>
  <si>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</si>
  <si>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</si>
  <si>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79, Сб. 8, т. 318, поз. 4</t>
  </si>
  <si>
    <t>Поправка: Гл.4.Прил.2.2.п.2.2.1_04.00.01.03.001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</si>
  <si>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</si>
  <si>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</si>
  <si>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79, Р. 21, о. 5, поз. 1238</t>
  </si>
  <si>
    <t>02-01-05</t>
  </si>
  <si>
    <t>Прокладка КЛ в ТП,ВРЩ</t>
  </si>
  <si>
    <t>ПНР КЛ 0,4кВ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</si>
  <si>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</si>
  <si>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</si>
  <si>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ТСН-2001.5. Доп. 1-42. Сб. 1, т. 150, поз. 1</t>
  </si>
  <si>
    <t>кальуляция</t>
  </si>
  <si>
    <t>Определение кабеля в пучке 0,4 кВ</t>
  </si>
  <si>
    <t>1 испытание</t>
  </si>
  <si>
    <t>Определение кабеля в пучке 0,4 кВ каждый последующий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</si>
  <si>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</si>
  <si>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</si>
  <si>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</si>
  <si>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</si>
  <si>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</si>
  <si>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</si>
  <si>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</si>
  <si>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</si>
  <si>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</si>
  <si>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</si>
  <si>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</si>
  <si>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</si>
  <si>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</t>
  </si>
  <si>
    <t>Сборник индексов</t>
  </si>
  <si>
    <t>Базовый</t>
  </si>
  <si>
    <t>Коэффициенты к ТСН-2001 МГЭ Дополнение 79, строительство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</si>
  <si>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</si>
  <si>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</si>
  <si>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</si>
  <si>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</si>
  <si>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</si>
  <si>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</si>
  <si>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</si>
  <si>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</si>
  <si>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</si>
  <si>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</si>
  <si>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</si>
  <si>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</si>
  <si>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</si>
  <si>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</si>
  <si>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</si>
  <si>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</si>
  <si>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</si>
  <si>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1.1-1-1949</t>
  </si>
  <si>
    <t>ТСН-2001.1 Доп. 73, Р. 1, о. 1, поз. 1949</t>
  </si>
  <si>
    <t>Патроны для пороховых монтажных пистолетов, калибр 6,8х11 мм</t>
  </si>
  <si>
    <t>100 шт.</t>
  </si>
  <si>
    <t>1.1-1-237</t>
  </si>
  <si>
    <t>ТСН-2001.1 Доп. 67, Р. 1, о. 1, поз. 237</t>
  </si>
  <si>
    <t>Дюбель с патроном</t>
  </si>
  <si>
    <t>шт.</t>
  </si>
  <si>
    <t>1.1-1-491</t>
  </si>
  <si>
    <t>ТСН-2001.1 Доп. 79,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</si>
  <si>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</si>
  <si>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</si>
  <si>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</si>
  <si>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</si>
  <si>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</si>
  <si>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</si>
  <si>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</si>
  <si>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</si>
  <si>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</si>
  <si>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</si>
  <si>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</si>
  <si>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</si>
  <si>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</si>
  <si>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</si>
  <si>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</si>
  <si>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</si>
  <si>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</si>
  <si>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</si>
  <si>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</si>
  <si>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</si>
  <si>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</si>
  <si>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</si>
  <si>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</si>
  <si>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</si>
  <si>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</si>
  <si>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</si>
  <si>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</si>
  <si>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</si>
  <si>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</si>
  <si>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</si>
  <si>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</si>
  <si>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</si>
  <si>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</si>
  <si>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</si>
  <si>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</si>
  <si>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</si>
  <si>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</si>
  <si>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3500000000</t>
  </si>
  <si>
    <t>Кабели напряжением до 35 кВ</t>
  </si>
  <si>
    <t>3599190000</t>
  </si>
  <si>
    <t>Оконцеватели (капы) термоусаживаемые</t>
  </si>
  <si>
    <t>ТСН-2001.1 Доп. 67, Р. 1, о. 1, поз. 491</t>
  </si>
  <si>
    <t>ТСН-2001.1 Доп. 67, Р. 1, о. 1, поз. 944</t>
  </si>
  <si>
    <t>ТСН-2001.1 Доп. 67, Р. 1, о. 1, поз. 967</t>
  </si>
  <si>
    <t>ТСН-2001.1 Доп. 67, Р. 21, о. 5, поз. 1180</t>
  </si>
  <si>
    <t>3599000000</t>
  </si>
  <si>
    <t>Муфты концевые термоусаживаемые для одножильных силовых кабелей на напряжение до 10 кВ (3449630000)</t>
  </si>
  <si>
    <t>Муфты концевые термоусаживаемые для силовых кабелей на напряжение до 1 кВ (3449630000)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</si>
  <si>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</si>
  <si>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</si>
  <si>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</si>
  <si>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</si>
  <si>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</si>
  <si>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</si>
  <si>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</si>
  <si>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</si>
  <si>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</si>
  <si>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</si>
  <si>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</si>
  <si>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</si>
  <si>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</si>
  <si>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</si>
  <si>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</si>
  <si>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</si>
  <si>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</si>
  <si>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</si>
  <si>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</si>
  <si>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</si>
  <si>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</si>
  <si>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</si>
  <si>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</si>
  <si>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</si>
  <si>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</si>
  <si>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</si>
  <si>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</si>
  <si>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ЗП</t>
  </si>
  <si>
    <t>НР от ФОТ</t>
  </si>
  <si>
    <t>%</t>
  </si>
  <si>
    <t>СП от ФОТ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</si>
  <si>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</si>
  <si>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</si>
  <si>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</si>
  <si>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</si>
  <si>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</si>
  <si>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</si>
  <si>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</si>
  <si>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</si>
  <si>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</si>
  <si>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</si>
  <si>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ЭМ</t>
  </si>
  <si>
    <t>в т.ч. ЗПМ</t>
  </si>
  <si>
    <t>МР</t>
  </si>
  <si>
    <t>ВСЕГО по позиции:</t>
  </si>
  <si>
    <t>Модернизация ТП 0,4/10 кВ №18852 с установкой 2х комбинированных сборок н/н на 20 мест взанем существующих, со строительстом 30КЛ-0,4кВ от ТП №18852 до существующих КЛ-0,4 кВ, в т.ч. ПИР: г. Москва, Малая Тульская, д.15</t>
  </si>
  <si>
    <t>Основание: чертежи №  13-25.ЭС1 "Замена РУ 0,4 в ТП 18852. Электротехнические решения"; 13-25.ПОС "Проект организации строительства"</t>
  </si>
  <si>
    <t>Составлен(а) в уровне текущих (прогнозных) цен ТСН-2001 МГЭ, строительство №218 IV квартал 2025 года</t>
  </si>
  <si>
    <t>А.А.Чернышова</t>
  </si>
  <si>
    <t>Основание: чертежи № 13-ЭС.2 "Кабельные линии 0,4 кВ"; 1325.ПОС "Проект организации строительства"</t>
  </si>
  <si>
    <t>ЛОКАЛЬНАЯ СМЕТА № 02-01-05</t>
  </si>
  <si>
    <t>ЛОКАЛЬНАЯ СМЕТА № 09-01-02</t>
  </si>
  <si>
    <t>Пуско-наладочные работы КЛ 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</si>
</sst>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4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12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1" fillId="0" borderId="0" xfId="1" applyFont="1" applyAlignment="1">
      <alignment horizontal="left" wrapText="1"/>
    </xf>
    <xf numFmtId="0" fontId="11" fillId="0" borderId="1" xfId="1" applyFont="1" applyBorder="1" applyAlignment="1">
      <alignment horizontal="left" wrapText="1"/>
    </xf>
    <xf numFmtId="0" fontId="10" fillId="0" borderId="0" xfId="1"/>
    <xf numFmtId="0" fontId="11" fillId="0" borderId="1" xfId="1" applyFont="1" applyBorder="1" applyAlignment="1">
      <alignment horizontal="left" wrapText="1"/>
    </xf>
    <xf numFmtId="0" fontId="10" fillId="0" borderId="0" xfId="1"/>
    <xf numFmtId="0" fontId="11" fillId="0" borderId="0" xfId="1" applyFont="1"/>
    <xf numFmtId="0" fontId="11" fillId="0" borderId="0" xfId="1" applyFont="1" applyAlignment="1">
      <alignment horizontal="left"/>
    </xf>
    <xf numFmtId="164" fontId="11" fillId="0" borderId="0" xfId="1" applyNumberFormat="1" applyFont="1"/>
    <xf numFmtId="0" fontId="10" fillId="0" borderId="0" xfId="1"/>
    <xf numFmtId="0" fontId="11" fillId="0" borderId="1" xfId="1" applyFont="1" applyBorder="1" applyAlignment="1">
      <alignment horizontal="left" wrapText="1"/>
    </xf>
    <xf numFmtId="0" fontId="11" fillId="0" borderId="1" xfId="1" applyFont="1" applyBorder="1" applyAlignment="1">
      <alignment horizontal="left" wrapText="1"/>
    </xf>
  </cellXfs>
  <cellStyles count="2">
    <cellStyle name="Обычный" xfId="0" builtinId="0"/>
    <cellStyle name="Обычный 4" xfId="1" xr:uid="{47B49B98-D55A-4AB9-8899-FF70F77C4F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78C7-56BB-4788-A224-EF1463A76644}">
  <sheetPr>
    <pageSetUpPr fitToPage="1"/>
  </sheetPr>
  <dimension ref="A1:AP91"/>
  <sheetViews>
    <sheetView topLeftCell="A65" zoomScaleNormal="100" workbookViewId="0">
      <selection activeCell="A24" sqref="A24:XFD25"/>
    </sheetView>
  </sheetViews>
  <sheetFormatPr defaultRowHeight="15" x14ac:dyDescent="0.25"/>
  <cols>
    <col min="1" max="1" width="5.7109375" style="10" customWidth="1"/>
    <col min="2" max="2" width="11.7109375" style="10" customWidth="1"/>
    <col min="3" max="3" width="40.7109375" style="10" customWidth="1"/>
    <col min="4" max="4" width="11.7109375" style="10" customWidth="1"/>
    <col min="5" max="5" width="8.140625" style="10" bestFit="1" customWidth="1"/>
    <col min="6" max="6" width="8.85546875" style="10" bestFit="1" customWidth="1"/>
    <col min="7" max="7" width="8.5703125" style="10" bestFit="1" customWidth="1"/>
    <col min="8" max="9" width="9.140625" style="10"/>
    <col min="10" max="10" width="9.5703125" style="10" bestFit="1" customWidth="1"/>
    <col min="11" max="11" width="10.140625" style="10" bestFit="1" customWidth="1"/>
    <col min="12" max="13" width="9.140625" style="10"/>
    <col min="14" max="47" width="0" style="10" hidden="1" customWidth="1"/>
    <col min="48" max="16384" width="9.140625" style="10"/>
  </cols>
  <sheetData>
    <row r="1" spans="1:11" x14ac:dyDescent="0.25">
      <c r="A1" s="10" t="str">
        <f>Source!B1</f>
        <v>Smeta.RU  (495) 974-1589</v>
      </c>
    </row>
    <row r="2" spans="1:11" x14ac:dyDescent="0.25">
      <c r="J2" s="11" t="s">
        <v>320</v>
      </c>
      <c r="K2" s="11"/>
    </row>
    <row r="3" spans="1:11" ht="48.75" customHeight="1" x14ac:dyDescent="0.25">
      <c r="A3" s="39" t="s">
        <v>340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40" t="s">
        <v>298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6" spans="1:11" x14ac:dyDescent="0.25">
      <c r="A6" s="39" t="str">
        <f>CONCATENATE( "ЛОКАЛЬНАЯ СМЕТА № ",IF(Source!F20&lt;&gt;"Новая локальная смета", Source!F20, ""))</f>
        <v>ЛОКАЛЬНАЯ СМЕТА № 09-01-01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8" spans="1:11" x14ac:dyDescent="0.25">
      <c r="A8" s="39" t="str">
        <f>IF(Source!G20&lt;&gt;"Новая локальная смета", Source!G20, "")</f>
        <v>Пуско-наладочные работы ТП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42" t="s">
        <v>299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1" spans="1:11" ht="20.25" customHeight="1" x14ac:dyDescent="0.25">
      <c r="A11" s="46" t="s">
        <v>341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60" x14ac:dyDescent="0.25">
      <c r="I13" s="13" t="s">
        <v>300</v>
      </c>
      <c r="J13" s="13" t="s">
        <v>301</v>
      </c>
    </row>
    <row r="14" spans="1:11" x14ac:dyDescent="0.25">
      <c r="E14" s="14" t="s">
        <v>302</v>
      </c>
      <c r="F14" s="14"/>
      <c r="G14" s="14"/>
      <c r="H14" s="14"/>
      <c r="I14" s="15">
        <f>I15+I16+I17+I18</f>
        <v>1.01</v>
      </c>
      <c r="J14" s="15">
        <f>J15+J16+J17+J18</f>
        <v>56.05</v>
      </c>
      <c r="K14" s="16" t="s">
        <v>332</v>
      </c>
    </row>
    <row r="15" spans="1:11" x14ac:dyDescent="0.25">
      <c r="E15" s="17" t="s">
        <v>303</v>
      </c>
      <c r="F15" s="17"/>
      <c r="G15" s="17"/>
      <c r="H15" s="17"/>
      <c r="I15" s="18">
        <f>ROUND(SUM(X28:X82)/1000, 2)</f>
        <v>0</v>
      </c>
      <c r="J15" s="18">
        <f>ROUND((Source!P92)/1000, 2)</f>
        <v>0</v>
      </c>
      <c r="K15" s="10" t="s">
        <v>332</v>
      </c>
    </row>
    <row r="16" spans="1:11" x14ac:dyDescent="0.25">
      <c r="E16" s="17" t="s">
        <v>304</v>
      </c>
      <c r="F16" s="17"/>
      <c r="G16" s="17"/>
      <c r="H16" s="17"/>
      <c r="I16" s="18">
        <f>ROUND(SUM(Y28:Y82)/1000, 2)</f>
        <v>0</v>
      </c>
      <c r="J16" s="18">
        <f>ROUND((Source!P93)/1000, 2)</f>
        <v>0</v>
      </c>
      <c r="K16" s="10" t="s">
        <v>332</v>
      </c>
    </row>
    <row r="17" spans="1:42" x14ac:dyDescent="0.25">
      <c r="E17" s="17" t="s">
        <v>123</v>
      </c>
      <c r="F17" s="17"/>
      <c r="G17" s="17"/>
      <c r="H17" s="17"/>
      <c r="I17" s="18">
        <f>ROUND(SUM(Z28:Z82)/1000, 2)</f>
        <v>0</v>
      </c>
      <c r="J17" s="18">
        <f>ROUND((Source!P84)/1000, 2)</f>
        <v>0</v>
      </c>
      <c r="K17" s="10" t="s">
        <v>332</v>
      </c>
    </row>
    <row r="18" spans="1:42" x14ac:dyDescent="0.25">
      <c r="E18" s="17" t="s">
        <v>305</v>
      </c>
      <c r="F18" s="17"/>
      <c r="G18" s="17"/>
      <c r="H18" s="17"/>
      <c r="I18" s="18">
        <f>ROUND(SUM(AA28:AA82)/1000, 2)</f>
        <v>1.01</v>
      </c>
      <c r="J18" s="18">
        <f>ROUND((Source!P94+Source!P95)/1000, 2)</f>
        <v>56.05</v>
      </c>
      <c r="K18" s="10" t="s">
        <v>332</v>
      </c>
    </row>
    <row r="19" spans="1:42" x14ac:dyDescent="0.25">
      <c r="E19" s="17" t="s">
        <v>306</v>
      </c>
      <c r="F19" s="17"/>
      <c r="G19" s="17"/>
      <c r="H19" s="17"/>
      <c r="I19" s="18">
        <f>ROUND(SUM(W28:W82)/1000, 2)</f>
        <v>0.48</v>
      </c>
      <c r="J19" s="18">
        <f>((Source!P90 + Source!P89)/1000)</f>
        <v>26.688200000000002</v>
      </c>
      <c r="K19" s="10" t="s">
        <v>332</v>
      </c>
    </row>
    <row r="20" spans="1:42" x14ac:dyDescent="0.25">
      <c r="E20" s="17" t="s">
        <v>307</v>
      </c>
      <c r="F20" s="17"/>
      <c r="G20" s="17"/>
      <c r="H20" s="17"/>
      <c r="I20" s="18">
        <f>SUM(AB28:AB82)</f>
        <v>30.000000000000004</v>
      </c>
      <c r="J20" s="18"/>
      <c r="K20" s="10" t="s">
        <v>223</v>
      </c>
    </row>
    <row r="21" spans="1:42" hidden="1" x14ac:dyDescent="0.25">
      <c r="E21" s="17" t="s">
        <v>308</v>
      </c>
      <c r="F21" s="17"/>
      <c r="G21" s="17"/>
      <c r="H21" s="17"/>
      <c r="I21" s="18"/>
      <c r="J21" s="18"/>
    </row>
    <row r="22" spans="1:42" hidden="1" x14ac:dyDescent="0.25">
      <c r="E22" s="19" t="s">
        <v>104</v>
      </c>
      <c r="F22" s="19"/>
      <c r="G22" s="19"/>
      <c r="H22" s="19"/>
      <c r="I22" s="18">
        <f>ROUND(SUM(AE28:AE82)/1000, 2)</f>
        <v>0</v>
      </c>
      <c r="J22" s="18">
        <f>SUM(AF28:AF82)/1000</f>
        <v>0</v>
      </c>
      <c r="K22" s="10" t="s">
        <v>332</v>
      </c>
    </row>
    <row r="23" spans="1:42" x14ac:dyDescent="0.25">
      <c r="F23" s="20"/>
      <c r="G23" s="20"/>
      <c r="H23" s="20"/>
      <c r="I23" s="18"/>
      <c r="J23" s="18"/>
    </row>
    <row r="24" spans="1:42" x14ac:dyDescent="0.25">
      <c r="A24" s="10" t="s">
        <v>321</v>
      </c>
      <c r="F24" s="20"/>
      <c r="G24" s="20"/>
      <c r="H24" s="20"/>
      <c r="I24" s="18"/>
      <c r="J24" s="18"/>
    </row>
    <row r="25" spans="1:42" ht="15" customHeight="1" x14ac:dyDescent="0.25">
      <c r="A25" s="47" t="s">
        <v>342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9" t="s">
        <v>342</v>
      </c>
    </row>
    <row r="26" spans="1:42" ht="105" x14ac:dyDescent="0.25">
      <c r="A26" s="21" t="s">
        <v>309</v>
      </c>
      <c r="B26" s="21" t="s">
        <v>310</v>
      </c>
      <c r="C26" s="21" t="s">
        <v>311</v>
      </c>
      <c r="D26" s="21" t="s">
        <v>312</v>
      </c>
      <c r="E26" s="21" t="s">
        <v>313</v>
      </c>
      <c r="F26" s="21" t="s">
        <v>314</v>
      </c>
      <c r="G26" s="22" t="s">
        <v>315</v>
      </c>
      <c r="H26" s="22" t="s">
        <v>316</v>
      </c>
      <c r="I26" s="21" t="s">
        <v>317</v>
      </c>
      <c r="J26" s="21" t="s">
        <v>318</v>
      </c>
      <c r="K26" s="21" t="s">
        <v>319</v>
      </c>
    </row>
    <row r="27" spans="1:42" x14ac:dyDescent="0.25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x14ac:dyDescent="0.25">
      <c r="A29" s="44" t="str">
        <f>CONCATENATE("Раздел: ",IF(Source!G24&lt;&gt;"Новый раздел", Source!G24, ""))</f>
        <v>Раздел: Пусконаладочные работы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30" x14ac:dyDescent="0.25">
      <c r="A30" s="23">
        <v>2</v>
      </c>
      <c r="B30" s="23" t="str">
        <f>Source!F31</f>
        <v>5.1-23-1</v>
      </c>
      <c r="C30" s="23" t="s">
        <v>30</v>
      </c>
      <c r="D30" s="24" t="str">
        <f>Source!H31</f>
        <v>1  ШТ.</v>
      </c>
      <c r="E30" s="25">
        <f>Source!I31</f>
        <v>2</v>
      </c>
      <c r="F30" s="26"/>
      <c r="G30" s="27"/>
      <c r="H30" s="25"/>
      <c r="I30" s="26"/>
      <c r="J30" s="25"/>
      <c r="K30" s="26"/>
      <c r="Q30" s="10">
        <f>ROUND((Source!BZ31/100)*(ROUND((ROUND((Source!AF31*Source!AV31*Source!I31),2)),2)+ROUND((ROUND((Source!AE31*Source!AV31*Source!I31),2)),2)), 2)</f>
        <v>102.55</v>
      </c>
      <c r="R30" s="10">
        <f>Source!X31</f>
        <v>5708.92</v>
      </c>
      <c r="S30" s="10">
        <f>ROUND((Source!CA31/100)*(ROUND((ROUND((Source!AF31*Source!AV31*Source!I31),2)),2)+ROUND((ROUND((Source!AE31*Source!AV31*Source!I31),2)),2)), 2)</f>
        <v>49.89</v>
      </c>
      <c r="T30" s="10">
        <f>Source!Y31</f>
        <v>2777.31</v>
      </c>
      <c r="U30" s="10">
        <f>ROUND((175/100)*(ROUND((ROUND((Source!AE31*Source!AV31*Source!I31),2)),2)), 2)</f>
        <v>0</v>
      </c>
      <c r="V30" s="10">
        <f>ROUND((0/100)*(ROUND((ROUND((Source!AE31*Source!AV31*Source!I31),2)*Source!BS31),2)), 2)</f>
        <v>0</v>
      </c>
      <c r="AI30" s="10">
        <v>0</v>
      </c>
    </row>
    <row r="31" spans="1:42" x14ac:dyDescent="0.25">
      <c r="A31" s="23"/>
      <c r="B31" s="23"/>
      <c r="C31" s="23" t="s">
        <v>322</v>
      </c>
      <c r="D31" s="24"/>
      <c r="E31" s="25"/>
      <c r="F31" s="26">
        <f>Source!AO31</f>
        <v>86.61</v>
      </c>
      <c r="G31" s="27" t="str">
        <f>Source!DG31</f>
        <v>*0,8</v>
      </c>
      <c r="H31" s="25">
        <f>Source!AV31</f>
        <v>1</v>
      </c>
      <c r="I31" s="26">
        <f>ROUND((ROUND((Source!AF31*Source!AV31*Source!I31),2)),2)</f>
        <v>138.58000000000001</v>
      </c>
      <c r="J31" s="25">
        <f>IF(Source!BA31&lt;&gt; 0, Source!BA31, 1)</f>
        <v>55.67</v>
      </c>
      <c r="K31" s="26">
        <f>Source!S31</f>
        <v>7714.75</v>
      </c>
      <c r="W31" s="10">
        <f>I31</f>
        <v>138.58000000000001</v>
      </c>
    </row>
    <row r="32" spans="1:42" x14ac:dyDescent="0.25">
      <c r="A32" s="23"/>
      <c r="B32" s="23"/>
      <c r="C32" s="23" t="s">
        <v>323</v>
      </c>
      <c r="D32" s="24" t="s">
        <v>324</v>
      </c>
      <c r="E32" s="25">
        <f>Source!BZ31</f>
        <v>74</v>
      </c>
      <c r="F32" s="26"/>
      <c r="G32" s="27"/>
      <c r="H32" s="25"/>
      <c r="I32" s="26">
        <f>SUM(Q30:Q31)</f>
        <v>102.55</v>
      </c>
      <c r="J32" s="25">
        <f>Source!AT31</f>
        <v>74</v>
      </c>
      <c r="K32" s="26">
        <f>SUM(R30:R31)</f>
        <v>5708.92</v>
      </c>
    </row>
    <row r="33" spans="1:35" x14ac:dyDescent="0.25">
      <c r="A33" s="23"/>
      <c r="B33" s="23"/>
      <c r="C33" s="23" t="s">
        <v>325</v>
      </c>
      <c r="D33" s="24" t="s">
        <v>324</v>
      </c>
      <c r="E33" s="25">
        <f>Source!CA31</f>
        <v>36</v>
      </c>
      <c r="F33" s="26"/>
      <c r="G33" s="27"/>
      <c r="H33" s="25"/>
      <c r="I33" s="26">
        <f>SUM(S30:S32)</f>
        <v>49.89</v>
      </c>
      <c r="J33" s="25">
        <f>Source!AU31</f>
        <v>36</v>
      </c>
      <c r="K33" s="26">
        <f>SUM(T30:T32)</f>
        <v>2777.31</v>
      </c>
    </row>
    <row r="34" spans="1:35" x14ac:dyDescent="0.25">
      <c r="A34" s="28"/>
      <c r="B34" s="28"/>
      <c r="C34" s="28" t="s">
        <v>326</v>
      </c>
      <c r="D34" s="29" t="s">
        <v>327</v>
      </c>
      <c r="E34" s="30">
        <f>Source!AQ31</f>
        <v>5.4</v>
      </c>
      <c r="F34" s="31"/>
      <c r="G34" s="32" t="str">
        <f>Source!DI31</f>
        <v>*0,8</v>
      </c>
      <c r="H34" s="30">
        <f>Source!AV31</f>
        <v>1</v>
      </c>
      <c r="I34" s="31">
        <f>Source!U31</f>
        <v>8.64</v>
      </c>
      <c r="J34" s="30"/>
      <c r="K34" s="31"/>
      <c r="AB34" s="18">
        <f>I34</f>
        <v>8.64</v>
      </c>
    </row>
    <row r="35" spans="1:35" x14ac:dyDescent="0.25">
      <c r="C35" s="16" t="s">
        <v>328</v>
      </c>
      <c r="H35" s="33">
        <f>I31+I32+I33+0-0-0</f>
        <v>291.02</v>
      </c>
      <c r="I35" s="33"/>
      <c r="J35" s="33">
        <f>K31+K32+K33+0-0-0</f>
        <v>16200.98</v>
      </c>
      <c r="K35" s="33"/>
    </row>
    <row r="36" spans="1:35" hidden="1" x14ac:dyDescent="0.25">
      <c r="C36" s="16" t="s">
        <v>329</v>
      </c>
      <c r="H36" s="34">
        <f>0+0</f>
        <v>0</v>
      </c>
      <c r="I36" s="34"/>
      <c r="J36" s="34">
        <f>0+0</f>
        <v>0</v>
      </c>
      <c r="K36" s="34"/>
    </row>
    <row r="37" spans="1:35" x14ac:dyDescent="0.25">
      <c r="H37" s="34"/>
      <c r="I37" s="34"/>
      <c r="J37" s="34"/>
      <c r="K37" s="34"/>
      <c r="O37" s="18">
        <f>I31+I32+I33+0</f>
        <v>291.02</v>
      </c>
      <c r="P37" s="18">
        <f>K31+K32+K33+0</f>
        <v>16200.98</v>
      </c>
      <c r="X37" s="10">
        <f>IF(Source!BI31&lt;=1,I31+I32+I33-0, 0)</f>
        <v>0</v>
      </c>
      <c r="Y37" s="10">
        <f>IF(Source!BI31=2,I31+I32+I33-0, 0)</f>
        <v>0</v>
      </c>
      <c r="Z37" s="10">
        <f>IF(Source!BI31=3,I31+I32+I33-0, 0)</f>
        <v>0</v>
      </c>
      <c r="AA37" s="10">
        <f>IF(Source!BI31=4,I31+I32+I33,0)</f>
        <v>291.02</v>
      </c>
    </row>
    <row r="39" spans="1:35" ht="30" x14ac:dyDescent="0.25">
      <c r="A39" s="23">
        <v>3</v>
      </c>
      <c r="B39" s="23" t="str">
        <f>Source!F33</f>
        <v>5.1-26-1</v>
      </c>
      <c r="C39" s="23" t="s">
        <v>35</v>
      </c>
      <c r="D39" s="24" t="str">
        <f>Source!H33</f>
        <v>1  ШТ.</v>
      </c>
      <c r="E39" s="25">
        <f>Source!I33</f>
        <v>2</v>
      </c>
      <c r="F39" s="26"/>
      <c r="G39" s="27"/>
      <c r="H39" s="25"/>
      <c r="I39" s="26"/>
      <c r="J39" s="25"/>
      <c r="K39" s="26"/>
      <c r="Q39" s="10">
        <f>ROUND((Source!BZ33/100)*(ROUND((ROUND((Source!AF33*Source!AV33*Source!I33),2)),2)+ROUND((ROUND((Source!AE33*Source!AV33*Source!I33),2)),2)), 2)</f>
        <v>153.82</v>
      </c>
      <c r="R39" s="10">
        <f>Source!X33</f>
        <v>8562.9599999999991</v>
      </c>
      <c r="S39" s="10">
        <f>ROUND((Source!CA33/100)*(ROUND((ROUND((Source!AF33*Source!AV33*Source!I33),2)),2)+ROUND((ROUND((Source!AE33*Source!AV33*Source!I33),2)),2)), 2)</f>
        <v>74.83</v>
      </c>
      <c r="T39" s="10">
        <f>Source!Y33</f>
        <v>4165.7700000000004</v>
      </c>
      <c r="U39" s="10">
        <f>ROUND((175/100)*(ROUND((ROUND((Source!AE33*Source!AV33*Source!I33),2)),2)), 2)</f>
        <v>0</v>
      </c>
      <c r="V39" s="10">
        <f>ROUND((0/100)*(ROUND((ROUND((Source!AE33*Source!AV33*Source!I33),2)*Source!BS33),2)), 2)</f>
        <v>0</v>
      </c>
      <c r="AI39" s="10">
        <v>0</v>
      </c>
    </row>
    <row r="40" spans="1:35" x14ac:dyDescent="0.25">
      <c r="A40" s="23"/>
      <c r="B40" s="23"/>
      <c r="C40" s="23" t="s">
        <v>322</v>
      </c>
      <c r="D40" s="24"/>
      <c r="E40" s="25"/>
      <c r="F40" s="26">
        <f>Source!AO33</f>
        <v>129.91</v>
      </c>
      <c r="G40" s="27" t="str">
        <f>Source!DG33</f>
        <v>*0,8</v>
      </c>
      <c r="H40" s="25">
        <f>Source!AV33</f>
        <v>1</v>
      </c>
      <c r="I40" s="26">
        <f>ROUND((ROUND((Source!AF33*Source!AV33*Source!I33),2)),2)</f>
        <v>207.86</v>
      </c>
      <c r="J40" s="25">
        <f>IF(Source!BA33&lt;&gt; 0, Source!BA33, 1)</f>
        <v>55.67</v>
      </c>
      <c r="K40" s="26">
        <f>Source!S33</f>
        <v>11571.57</v>
      </c>
      <c r="W40" s="10">
        <f>I40</f>
        <v>207.86</v>
      </c>
    </row>
    <row r="41" spans="1:35" x14ac:dyDescent="0.25">
      <c r="A41" s="23"/>
      <c r="B41" s="23"/>
      <c r="C41" s="23" t="s">
        <v>323</v>
      </c>
      <c r="D41" s="24" t="s">
        <v>324</v>
      </c>
      <c r="E41" s="25">
        <f>Source!BZ33</f>
        <v>74</v>
      </c>
      <c r="F41" s="26"/>
      <c r="G41" s="27"/>
      <c r="H41" s="25"/>
      <c r="I41" s="26">
        <f>SUM(Q39:Q40)</f>
        <v>153.82</v>
      </c>
      <c r="J41" s="25">
        <f>Source!AT33</f>
        <v>74</v>
      </c>
      <c r="K41" s="26">
        <f>SUM(R39:R40)</f>
        <v>8562.9599999999991</v>
      </c>
    </row>
    <row r="42" spans="1:35" x14ac:dyDescent="0.25">
      <c r="A42" s="23"/>
      <c r="B42" s="23"/>
      <c r="C42" s="23" t="s">
        <v>325</v>
      </c>
      <c r="D42" s="24" t="s">
        <v>324</v>
      </c>
      <c r="E42" s="25">
        <f>Source!CA33</f>
        <v>36</v>
      </c>
      <c r="F42" s="26"/>
      <c r="G42" s="27"/>
      <c r="H42" s="25"/>
      <c r="I42" s="26">
        <f>SUM(S39:S41)</f>
        <v>74.83</v>
      </c>
      <c r="J42" s="25">
        <f>Source!AU33</f>
        <v>36</v>
      </c>
      <c r="K42" s="26">
        <f>SUM(T39:T41)</f>
        <v>4165.7700000000004</v>
      </c>
    </row>
    <row r="43" spans="1:35" x14ac:dyDescent="0.25">
      <c r="A43" s="28"/>
      <c r="B43" s="28"/>
      <c r="C43" s="28" t="s">
        <v>326</v>
      </c>
      <c r="D43" s="29" t="s">
        <v>327</v>
      </c>
      <c r="E43" s="30">
        <f>Source!AQ33</f>
        <v>8.1</v>
      </c>
      <c r="F43" s="31"/>
      <c r="G43" s="32" t="str">
        <f>Source!DI33</f>
        <v>*0,8</v>
      </c>
      <c r="H43" s="30">
        <f>Source!AV33</f>
        <v>1</v>
      </c>
      <c r="I43" s="31">
        <f>Source!U33</f>
        <v>12.96</v>
      </c>
      <c r="J43" s="30"/>
      <c r="K43" s="31"/>
      <c r="AB43" s="18">
        <f>I43</f>
        <v>12.96</v>
      </c>
    </row>
    <row r="44" spans="1:35" x14ac:dyDescent="0.25">
      <c r="C44" s="16" t="s">
        <v>328</v>
      </c>
      <c r="H44" s="33">
        <f>I40+I41+I42+0-0-0</f>
        <v>436.51</v>
      </c>
      <c r="I44" s="33"/>
      <c r="J44" s="33">
        <f>K40+K41+K42+0-0-0</f>
        <v>24300.3</v>
      </c>
      <c r="K44" s="33"/>
    </row>
    <row r="45" spans="1:35" hidden="1" x14ac:dyDescent="0.25">
      <c r="C45" s="16" t="s">
        <v>329</v>
      </c>
      <c r="H45" s="34">
        <f>0+0</f>
        <v>0</v>
      </c>
      <c r="I45" s="34"/>
      <c r="J45" s="34">
        <f>0+0</f>
        <v>0</v>
      </c>
      <c r="K45" s="34"/>
    </row>
    <row r="46" spans="1:35" x14ac:dyDescent="0.25">
      <c r="H46" s="34"/>
      <c r="I46" s="34"/>
      <c r="J46" s="34"/>
      <c r="K46" s="34"/>
      <c r="O46" s="18">
        <f>I40+I41+I42+0</f>
        <v>436.51</v>
      </c>
      <c r="P46" s="18">
        <f>K40+K41+K42+0</f>
        <v>24300.3</v>
      </c>
      <c r="X46" s="10">
        <f>IF(Source!BI33&lt;=1,I40+I41+I42-0, 0)</f>
        <v>0</v>
      </c>
      <c r="Y46" s="10">
        <f>IF(Source!BI33=2,I40+I41+I42-0, 0)</f>
        <v>0</v>
      </c>
      <c r="Z46" s="10">
        <f>IF(Source!BI33=3,I40+I41+I42-0, 0)</f>
        <v>0</v>
      </c>
      <c r="AA46" s="10">
        <f>IF(Source!BI33=4,I40+I41+I42,0)</f>
        <v>436.51</v>
      </c>
    </row>
    <row r="48" spans="1:35" ht="45" x14ac:dyDescent="0.25">
      <c r="A48" s="23">
        <v>4</v>
      </c>
      <c r="B48" s="23" t="str">
        <f>Source!F35</f>
        <v>5.1-152-1</v>
      </c>
      <c r="C48" s="23" t="s">
        <v>39</v>
      </c>
      <c r="D48" s="24" t="str">
        <f>Source!H35</f>
        <v>1 ТОЧКА</v>
      </c>
      <c r="E48" s="25">
        <f>Source!I35</f>
        <v>4</v>
      </c>
      <c r="F48" s="26"/>
      <c r="G48" s="27"/>
      <c r="H48" s="25"/>
      <c r="I48" s="26"/>
      <c r="J48" s="25"/>
      <c r="K48" s="26"/>
      <c r="Q48" s="10">
        <f>ROUND((Source!BZ35/100)*(ROUND((ROUND((Source!AF35*Source!AV35*Source!I35),2)),2)+ROUND((ROUND((Source!AE35*Source!AV35*Source!I35),2)),2)), 2)</f>
        <v>5.61</v>
      </c>
      <c r="R48" s="10">
        <f>Source!X35</f>
        <v>312.27</v>
      </c>
      <c r="S48" s="10">
        <f>ROUND((Source!CA35/100)*(ROUND((ROUND((Source!AF35*Source!AV35*Source!I35),2)),2)+ROUND((ROUND((Source!AE35*Source!AV35*Source!I35),2)),2)), 2)</f>
        <v>2.73</v>
      </c>
      <c r="T48" s="10">
        <f>Source!Y35</f>
        <v>151.91</v>
      </c>
      <c r="U48" s="10">
        <f>ROUND((175/100)*(ROUND((ROUND((Source!AE35*Source!AV35*Source!I35),2)),2)), 2)</f>
        <v>0</v>
      </c>
      <c r="V48" s="10">
        <f>ROUND((0/100)*(ROUND((ROUND((Source!AE35*Source!AV35*Source!I35),2)*Source!BS35),2)), 2)</f>
        <v>0</v>
      </c>
      <c r="AI48" s="10">
        <v>0</v>
      </c>
    </row>
    <row r="49" spans="1:35" x14ac:dyDescent="0.25">
      <c r="A49" s="23"/>
      <c r="B49" s="23"/>
      <c r="C49" s="23" t="s">
        <v>322</v>
      </c>
      <c r="D49" s="24"/>
      <c r="E49" s="25"/>
      <c r="F49" s="26">
        <f>Source!AO35</f>
        <v>2.37</v>
      </c>
      <c r="G49" s="27" t="str">
        <f>Source!DG35</f>
        <v>*0,8</v>
      </c>
      <c r="H49" s="25">
        <f>Source!AV35</f>
        <v>1</v>
      </c>
      <c r="I49" s="26">
        <f>ROUND((ROUND((Source!AF35*Source!AV35*Source!I35),2)),2)</f>
        <v>7.58</v>
      </c>
      <c r="J49" s="25">
        <f>IF(Source!BA35&lt;&gt; 0, Source!BA35, 1)</f>
        <v>55.67</v>
      </c>
      <c r="K49" s="26">
        <f>Source!S35</f>
        <v>421.98</v>
      </c>
      <c r="W49" s="10">
        <f>I49</f>
        <v>7.58</v>
      </c>
    </row>
    <row r="50" spans="1:35" x14ac:dyDescent="0.25">
      <c r="A50" s="23"/>
      <c r="B50" s="23"/>
      <c r="C50" s="23" t="s">
        <v>323</v>
      </c>
      <c r="D50" s="24" t="s">
        <v>324</v>
      </c>
      <c r="E50" s="25">
        <f>Source!BZ35</f>
        <v>74</v>
      </c>
      <c r="F50" s="26"/>
      <c r="G50" s="27"/>
      <c r="H50" s="25"/>
      <c r="I50" s="26">
        <f>SUM(Q48:Q49)</f>
        <v>5.61</v>
      </c>
      <c r="J50" s="25">
        <f>Source!AT35</f>
        <v>74</v>
      </c>
      <c r="K50" s="26">
        <f>SUM(R48:R49)</f>
        <v>312.27</v>
      </c>
    </row>
    <row r="51" spans="1:35" x14ac:dyDescent="0.25">
      <c r="A51" s="23"/>
      <c r="B51" s="23"/>
      <c r="C51" s="23" t="s">
        <v>325</v>
      </c>
      <c r="D51" s="24" t="s">
        <v>324</v>
      </c>
      <c r="E51" s="25">
        <f>Source!CA35</f>
        <v>36</v>
      </c>
      <c r="F51" s="26"/>
      <c r="G51" s="27"/>
      <c r="H51" s="25"/>
      <c r="I51" s="26">
        <f>SUM(S48:S50)</f>
        <v>2.73</v>
      </c>
      <c r="J51" s="25">
        <f>Source!AU35</f>
        <v>36</v>
      </c>
      <c r="K51" s="26">
        <f>SUM(T48:T50)</f>
        <v>151.91</v>
      </c>
    </row>
    <row r="52" spans="1:35" x14ac:dyDescent="0.25">
      <c r="A52" s="28"/>
      <c r="B52" s="28"/>
      <c r="C52" s="28" t="s">
        <v>326</v>
      </c>
      <c r="D52" s="29" t="s">
        <v>327</v>
      </c>
      <c r="E52" s="30">
        <f>Source!AQ35</f>
        <v>0.15</v>
      </c>
      <c r="F52" s="31"/>
      <c r="G52" s="32" t="str">
        <f>Source!DI35</f>
        <v>*0,8</v>
      </c>
      <c r="H52" s="30">
        <f>Source!AV35</f>
        <v>1</v>
      </c>
      <c r="I52" s="31">
        <f>Source!U35</f>
        <v>0.48</v>
      </c>
      <c r="J52" s="30"/>
      <c r="K52" s="31"/>
      <c r="AB52" s="18">
        <f>I52</f>
        <v>0.48</v>
      </c>
    </row>
    <row r="53" spans="1:35" x14ac:dyDescent="0.25">
      <c r="C53" s="16" t="s">
        <v>328</v>
      </c>
      <c r="H53" s="33">
        <f>I49+I50+I51+0-0-0</f>
        <v>15.920000000000002</v>
      </c>
      <c r="I53" s="33"/>
      <c r="J53" s="33">
        <f>K49+K50+K51+0-0-0</f>
        <v>886.16</v>
      </c>
      <c r="K53" s="33"/>
    </row>
    <row r="54" spans="1:35" hidden="1" x14ac:dyDescent="0.25">
      <c r="C54" s="16" t="s">
        <v>329</v>
      </c>
      <c r="H54" s="34">
        <f>0+0</f>
        <v>0</v>
      </c>
      <c r="I54" s="34"/>
      <c r="J54" s="34">
        <f>0+0</f>
        <v>0</v>
      </c>
      <c r="K54" s="34"/>
    </row>
    <row r="55" spans="1:35" x14ac:dyDescent="0.25">
      <c r="H55" s="34"/>
      <c r="I55" s="34"/>
      <c r="J55" s="34"/>
      <c r="K55" s="34"/>
      <c r="O55" s="18">
        <f>I49+I50+I51+0</f>
        <v>15.920000000000002</v>
      </c>
      <c r="P55" s="18">
        <f>K49+K50+K51+0</f>
        <v>886.16</v>
      </c>
      <c r="X55" s="10">
        <f>IF(Source!BI35&lt;=1,I49+I50+I51-0, 0)</f>
        <v>0</v>
      </c>
      <c r="Y55" s="10">
        <f>IF(Source!BI35=2,I49+I50+I51-0, 0)</f>
        <v>0</v>
      </c>
      <c r="Z55" s="10">
        <f>IF(Source!BI35=3,I49+I50+I51-0, 0)</f>
        <v>0</v>
      </c>
      <c r="AA55" s="10">
        <f>IF(Source!BI35=4,I49+I50+I51,0)</f>
        <v>15.920000000000002</v>
      </c>
    </row>
    <row r="57" spans="1:35" ht="90" x14ac:dyDescent="0.25">
      <c r="A57" s="23">
        <v>5</v>
      </c>
      <c r="B57" s="23" t="str">
        <f>Source!F37</f>
        <v>5.1-162-1</v>
      </c>
      <c r="C57" s="23" t="s">
        <v>44</v>
      </c>
      <c r="D57" s="24" t="str">
        <f>Source!H37</f>
        <v>1 измерение</v>
      </c>
      <c r="E57" s="25">
        <f>Source!I37</f>
        <v>20</v>
      </c>
      <c r="F57" s="26"/>
      <c r="G57" s="27"/>
      <c r="H57" s="25"/>
      <c r="I57" s="26"/>
      <c r="J57" s="25"/>
      <c r="K57" s="26"/>
      <c r="Q57" s="10">
        <f>ROUND((Source!BZ37/100)*(ROUND((ROUND((Source!AF37*Source!AV37*Source!I37),2)),2)+ROUND((ROUND((Source!AE37*Source!AV37*Source!I37),2)),2)), 2)</f>
        <v>67.489999999999995</v>
      </c>
      <c r="R57" s="10">
        <f>Source!X37</f>
        <v>3757.05</v>
      </c>
      <c r="S57" s="10">
        <f>ROUND((Source!CA37/100)*(ROUND((ROUND((Source!AF37*Source!AV37*Source!I37),2)),2)+ROUND((ROUND((Source!AE37*Source!AV37*Source!I37),2)),2)), 2)</f>
        <v>32.83</v>
      </c>
      <c r="T57" s="10">
        <f>Source!Y37</f>
        <v>1827.76</v>
      </c>
      <c r="U57" s="10">
        <f>ROUND((175/100)*(ROUND((ROUND((Source!AE37*Source!AV37*Source!I37),2)),2)), 2)</f>
        <v>0</v>
      </c>
      <c r="V57" s="10">
        <f>ROUND((0/100)*(ROUND((ROUND((Source!AE37*Source!AV37*Source!I37),2)*Source!BS37),2)), 2)</f>
        <v>0</v>
      </c>
      <c r="AI57" s="10">
        <v>0</v>
      </c>
    </row>
    <row r="58" spans="1:35" x14ac:dyDescent="0.25">
      <c r="A58" s="23"/>
      <c r="B58" s="23"/>
      <c r="C58" s="23" t="s">
        <v>322</v>
      </c>
      <c r="D58" s="24"/>
      <c r="E58" s="25"/>
      <c r="F58" s="26">
        <f>Source!AO37</f>
        <v>5.7</v>
      </c>
      <c r="G58" s="27" t="str">
        <f>Source!DG37</f>
        <v>*0,8</v>
      </c>
      <c r="H58" s="25">
        <f>Source!AV37</f>
        <v>1</v>
      </c>
      <c r="I58" s="26">
        <f>ROUND((ROUND((Source!AF37*Source!AV37*Source!I37),2)),2)</f>
        <v>91.2</v>
      </c>
      <c r="J58" s="25">
        <f>IF(Source!BA37&lt;&gt; 0, Source!BA37, 1)</f>
        <v>55.67</v>
      </c>
      <c r="K58" s="26">
        <f>Source!S37</f>
        <v>5077.1000000000004</v>
      </c>
      <c r="W58" s="10">
        <f>I58</f>
        <v>91.2</v>
      </c>
    </row>
    <row r="59" spans="1:35" x14ac:dyDescent="0.25">
      <c r="A59" s="23"/>
      <c r="B59" s="23"/>
      <c r="C59" s="23" t="s">
        <v>323</v>
      </c>
      <c r="D59" s="24" t="s">
        <v>324</v>
      </c>
      <c r="E59" s="25">
        <f>Source!BZ37</f>
        <v>74</v>
      </c>
      <c r="F59" s="26"/>
      <c r="G59" s="27"/>
      <c r="H59" s="25"/>
      <c r="I59" s="26">
        <f>SUM(Q57:Q58)</f>
        <v>67.489999999999995</v>
      </c>
      <c r="J59" s="25">
        <f>Source!AT37</f>
        <v>74</v>
      </c>
      <c r="K59" s="26">
        <f>SUM(R57:R58)</f>
        <v>3757.05</v>
      </c>
    </row>
    <row r="60" spans="1:35" x14ac:dyDescent="0.25">
      <c r="A60" s="23"/>
      <c r="B60" s="23"/>
      <c r="C60" s="23" t="s">
        <v>325</v>
      </c>
      <c r="D60" s="24" t="s">
        <v>324</v>
      </c>
      <c r="E60" s="25">
        <f>Source!CA37</f>
        <v>36</v>
      </c>
      <c r="F60" s="26"/>
      <c r="G60" s="27"/>
      <c r="H60" s="25"/>
      <c r="I60" s="26">
        <f>SUM(S57:S59)</f>
        <v>32.83</v>
      </c>
      <c r="J60" s="25">
        <f>Source!AU37</f>
        <v>36</v>
      </c>
      <c r="K60" s="26">
        <f>SUM(T57:T59)</f>
        <v>1827.76</v>
      </c>
    </row>
    <row r="61" spans="1:35" x14ac:dyDescent="0.25">
      <c r="A61" s="28"/>
      <c r="B61" s="28"/>
      <c r="C61" s="28" t="s">
        <v>326</v>
      </c>
      <c r="D61" s="29" t="s">
        <v>327</v>
      </c>
      <c r="E61" s="30">
        <f>Source!AQ37</f>
        <v>0.36</v>
      </c>
      <c r="F61" s="31"/>
      <c r="G61" s="32" t="str">
        <f>Source!DI37</f>
        <v>*0,8</v>
      </c>
      <c r="H61" s="30">
        <f>Source!AV37</f>
        <v>1</v>
      </c>
      <c r="I61" s="31">
        <f>Source!U37</f>
        <v>5.76</v>
      </c>
      <c r="J61" s="30"/>
      <c r="K61" s="31"/>
      <c r="AB61" s="18">
        <f>I61</f>
        <v>5.76</v>
      </c>
    </row>
    <row r="62" spans="1:35" x14ac:dyDescent="0.25">
      <c r="C62" s="16" t="s">
        <v>328</v>
      </c>
      <c r="H62" s="33">
        <f>I58+I59+I60+0-0-0</f>
        <v>191.51999999999998</v>
      </c>
      <c r="I62" s="33"/>
      <c r="J62" s="33">
        <f>K58+K59+K60+0-0-0</f>
        <v>10661.910000000002</v>
      </c>
      <c r="K62" s="33"/>
    </row>
    <row r="63" spans="1:35" hidden="1" x14ac:dyDescent="0.25">
      <c r="C63" s="16" t="s">
        <v>329</v>
      </c>
      <c r="H63" s="34">
        <f>0+0</f>
        <v>0</v>
      </c>
      <c r="I63" s="34"/>
      <c r="J63" s="34">
        <f>0+0</f>
        <v>0</v>
      </c>
      <c r="K63" s="34"/>
    </row>
    <row r="64" spans="1:35" x14ac:dyDescent="0.25">
      <c r="H64" s="34"/>
      <c r="I64" s="34"/>
      <c r="J64" s="34"/>
      <c r="K64" s="34"/>
      <c r="O64" s="18">
        <f>I58+I59+I60+0</f>
        <v>191.51999999999998</v>
      </c>
      <c r="P64" s="18">
        <f>K58+K59+K60+0</f>
        <v>10661.910000000002</v>
      </c>
      <c r="X64" s="10">
        <f>IF(Source!BI37&lt;=1,I58+I59+I60-0, 0)</f>
        <v>0</v>
      </c>
      <c r="Y64" s="10">
        <f>IF(Source!BI37=2,I58+I59+I60-0, 0)</f>
        <v>0</v>
      </c>
      <c r="Z64" s="10">
        <f>IF(Source!BI37=3,I58+I59+I60-0, 0)</f>
        <v>0</v>
      </c>
      <c r="AA64" s="10">
        <f>IF(Source!BI37=4,I58+I59+I60,0)</f>
        <v>191.51999999999998</v>
      </c>
    </row>
    <row r="66" spans="1:35" ht="45" x14ac:dyDescent="0.25">
      <c r="A66" s="23">
        <v>6</v>
      </c>
      <c r="B66" s="23" t="str">
        <f>Source!F39</f>
        <v>5.1-158-1</v>
      </c>
      <c r="C66" s="23" t="s">
        <v>49</v>
      </c>
      <c r="D66" s="24" t="str">
        <f>Source!H39</f>
        <v>1 фазировка</v>
      </c>
      <c r="E66" s="25">
        <f>Source!I39</f>
        <v>3</v>
      </c>
      <c r="F66" s="26"/>
      <c r="G66" s="27"/>
      <c r="H66" s="25"/>
      <c r="I66" s="26"/>
      <c r="J66" s="25"/>
      <c r="K66" s="26"/>
      <c r="Q66" s="10">
        <f>ROUND((Source!BZ39/100)*(ROUND((ROUND((Source!AF39*Source!AV39*Source!I39),2)),2)+ROUND((ROUND((Source!AE39*Source!AV39*Source!I39),2)),2)), 2)</f>
        <v>25.29</v>
      </c>
      <c r="R66" s="10">
        <f>Source!X39</f>
        <v>1408.07</v>
      </c>
      <c r="S66" s="10">
        <f>ROUND((Source!CA39/100)*(ROUND((ROUND((Source!AF39*Source!AV39*Source!I39),2)),2)+ROUND((ROUND((Source!AE39*Source!AV39*Source!I39),2)),2)), 2)</f>
        <v>12.3</v>
      </c>
      <c r="T66" s="10">
        <f>Source!Y39</f>
        <v>685.01</v>
      </c>
      <c r="U66" s="10">
        <f>ROUND((175/100)*(ROUND((ROUND((Source!AE39*Source!AV39*Source!I39),2)),2)), 2)</f>
        <v>0</v>
      </c>
      <c r="V66" s="10">
        <f>ROUND((0/100)*(ROUND((ROUND((Source!AE39*Source!AV39*Source!I39),2)*Source!BS39),2)), 2)</f>
        <v>0</v>
      </c>
      <c r="AI66" s="10">
        <v>0</v>
      </c>
    </row>
    <row r="67" spans="1:35" x14ac:dyDescent="0.25">
      <c r="A67" s="23"/>
      <c r="B67" s="23"/>
      <c r="C67" s="23" t="s">
        <v>322</v>
      </c>
      <c r="D67" s="24"/>
      <c r="E67" s="25"/>
      <c r="F67" s="26">
        <f>Source!AO39</f>
        <v>14.24</v>
      </c>
      <c r="G67" s="27" t="str">
        <f>Source!DG39</f>
        <v>*0,8</v>
      </c>
      <c r="H67" s="25">
        <f>Source!AV39</f>
        <v>1</v>
      </c>
      <c r="I67" s="26">
        <f>ROUND((ROUND((Source!AF39*Source!AV39*Source!I39),2)),2)</f>
        <v>34.18</v>
      </c>
      <c r="J67" s="25">
        <f>IF(Source!BA39&lt;&gt; 0, Source!BA39, 1)</f>
        <v>55.67</v>
      </c>
      <c r="K67" s="26">
        <f>Source!S39</f>
        <v>1902.8</v>
      </c>
      <c r="W67" s="10">
        <f>I67</f>
        <v>34.18</v>
      </c>
    </row>
    <row r="68" spans="1:35" x14ac:dyDescent="0.25">
      <c r="A68" s="23"/>
      <c r="B68" s="23"/>
      <c r="C68" s="23" t="s">
        <v>323</v>
      </c>
      <c r="D68" s="24" t="s">
        <v>324</v>
      </c>
      <c r="E68" s="25">
        <f>Source!BZ39</f>
        <v>74</v>
      </c>
      <c r="F68" s="26"/>
      <c r="G68" s="27"/>
      <c r="H68" s="25"/>
      <c r="I68" s="26">
        <f>SUM(Q66:Q67)</f>
        <v>25.29</v>
      </c>
      <c r="J68" s="25">
        <f>Source!AT39</f>
        <v>74</v>
      </c>
      <c r="K68" s="26">
        <f>SUM(R66:R67)</f>
        <v>1408.07</v>
      </c>
    </row>
    <row r="69" spans="1:35" x14ac:dyDescent="0.25">
      <c r="A69" s="23"/>
      <c r="B69" s="23"/>
      <c r="C69" s="23" t="s">
        <v>325</v>
      </c>
      <c r="D69" s="24" t="s">
        <v>324</v>
      </c>
      <c r="E69" s="25">
        <f>Source!CA39</f>
        <v>36</v>
      </c>
      <c r="F69" s="26"/>
      <c r="G69" s="27"/>
      <c r="H69" s="25"/>
      <c r="I69" s="26">
        <f>SUM(S66:S68)</f>
        <v>12.3</v>
      </c>
      <c r="J69" s="25">
        <f>Source!AU39</f>
        <v>36</v>
      </c>
      <c r="K69" s="26">
        <f>SUM(T66:T68)</f>
        <v>685.01</v>
      </c>
    </row>
    <row r="70" spans="1:35" x14ac:dyDescent="0.25">
      <c r="A70" s="28"/>
      <c r="B70" s="28"/>
      <c r="C70" s="28" t="s">
        <v>326</v>
      </c>
      <c r="D70" s="29" t="s">
        <v>327</v>
      </c>
      <c r="E70" s="30">
        <f>Source!AQ39</f>
        <v>0.9</v>
      </c>
      <c r="F70" s="31"/>
      <c r="G70" s="32" t="str">
        <f>Source!DI39</f>
        <v>*0,8</v>
      </c>
      <c r="H70" s="30">
        <f>Source!AV39</f>
        <v>1</v>
      </c>
      <c r="I70" s="31">
        <f>Source!U39</f>
        <v>2.16</v>
      </c>
      <c r="J70" s="30"/>
      <c r="K70" s="31"/>
      <c r="AB70" s="18">
        <f>I70</f>
        <v>2.16</v>
      </c>
    </row>
    <row r="71" spans="1:35" x14ac:dyDescent="0.25">
      <c r="C71" s="16" t="s">
        <v>328</v>
      </c>
      <c r="H71" s="33">
        <f>I67+I68+I69+0-0-0</f>
        <v>71.77</v>
      </c>
      <c r="I71" s="33"/>
      <c r="J71" s="33">
        <f>K67+K68+K69+0-0-0</f>
        <v>3995.88</v>
      </c>
      <c r="K71" s="33"/>
    </row>
    <row r="72" spans="1:35" hidden="1" x14ac:dyDescent="0.25">
      <c r="C72" s="16" t="s">
        <v>329</v>
      </c>
      <c r="H72" s="34">
        <f>0+0</f>
        <v>0</v>
      </c>
      <c r="I72" s="34"/>
      <c r="J72" s="34">
        <f>0+0</f>
        <v>0</v>
      </c>
      <c r="K72" s="34"/>
    </row>
    <row r="73" spans="1:35" x14ac:dyDescent="0.25">
      <c r="H73" s="34"/>
      <c r="I73" s="34"/>
      <c r="J73" s="34"/>
      <c r="K73" s="34"/>
      <c r="O73" s="18">
        <f>I67+I68+I69+0</f>
        <v>71.77</v>
      </c>
      <c r="P73" s="18">
        <f>K67+K68+K69+0</f>
        <v>3995.88</v>
      </c>
      <c r="X73" s="10">
        <f>IF(Source!BI39&lt;=1,I67+I68+I69-0, 0)</f>
        <v>0</v>
      </c>
      <c r="Y73" s="10">
        <f>IF(Source!BI39=2,I67+I68+I69-0, 0)</f>
        <v>0</v>
      </c>
      <c r="Z73" s="10">
        <f>IF(Source!BI39=3,I67+I68+I69-0, 0)</f>
        <v>0</v>
      </c>
      <c r="AA73" s="10">
        <f>IF(Source!BI39=4,I67+I68+I69,0)</f>
        <v>71.77</v>
      </c>
    </row>
    <row r="76" spans="1:35" x14ac:dyDescent="0.25">
      <c r="A76" s="35" t="str">
        <f>CONCATENATE("Итого по разделу: ",IF(Source!G45&lt;&gt;"Новый раздел", Source!G45, ""))</f>
        <v>Итого по разделу: Пусконаладочные работы</v>
      </c>
      <c r="B76" s="35"/>
      <c r="C76" s="35"/>
      <c r="D76" s="35"/>
      <c r="E76" s="35"/>
      <c r="F76" s="35"/>
      <c r="G76" s="35"/>
      <c r="H76" s="34">
        <f>SUM(O29:O75)</f>
        <v>1006.7399999999999</v>
      </c>
      <c r="I76" s="36"/>
      <c r="J76" s="34">
        <f>SUM(P29:P75)</f>
        <v>56045.23</v>
      </c>
      <c r="K76" s="36"/>
    </row>
    <row r="77" spans="1:35" hidden="1" x14ac:dyDescent="0.25">
      <c r="A77" s="10" t="s">
        <v>330</v>
      </c>
      <c r="H77" s="10">
        <f>SUM(AC29:AC76)</f>
        <v>0</v>
      </c>
      <c r="J77" s="10">
        <f>SUM(AD29:AD76)</f>
        <v>0</v>
      </c>
    </row>
    <row r="78" spans="1:35" hidden="1" x14ac:dyDescent="0.25">
      <c r="A78" s="10" t="s">
        <v>331</v>
      </c>
      <c r="H78" s="10">
        <f>SUM(AE29:AE77)</f>
        <v>0</v>
      </c>
      <c r="J78" s="10">
        <f>SUM(AF29:AF77)</f>
        <v>0</v>
      </c>
    </row>
    <row r="80" spans="1:35" x14ac:dyDescent="0.25">
      <c r="A80" s="35" t="str">
        <f>CONCATENATE("Итого по локальной смете: ",IF(Source!G75&lt;&gt;"Новая локальная смета", Source!G75, ""))</f>
        <v>Итого по локальной смете: Пуско-наладочные работы ТП</v>
      </c>
      <c r="B80" s="35"/>
      <c r="C80" s="35"/>
      <c r="D80" s="35"/>
      <c r="E80" s="35"/>
      <c r="F80" s="35"/>
      <c r="G80" s="35"/>
      <c r="H80" s="34">
        <f>SUM(O28:O79)</f>
        <v>1006.7399999999999</v>
      </c>
      <c r="I80" s="36"/>
      <c r="J80" s="34">
        <f>SUM(P28:P79)</f>
        <v>56045.23</v>
      </c>
      <c r="K80" s="36"/>
    </row>
    <row r="81" spans="1:11" hidden="1" x14ac:dyDescent="0.25">
      <c r="A81" s="10" t="s">
        <v>330</v>
      </c>
      <c r="H81" s="10">
        <f>SUM(AC28:AC80)</f>
        <v>0</v>
      </c>
      <c r="J81" s="10">
        <f>SUM(AD28:AD80)</f>
        <v>0</v>
      </c>
    </row>
    <row r="82" spans="1:11" hidden="1" x14ac:dyDescent="0.25">
      <c r="A82" s="10" t="s">
        <v>331</v>
      </c>
      <c r="H82" s="10">
        <f>SUM(AE28:AE81)</f>
        <v>0</v>
      </c>
      <c r="J82" s="10">
        <f>SUM(AF28:AF81)</f>
        <v>0</v>
      </c>
    </row>
    <row r="87" spans="1:11" x14ac:dyDescent="0.25">
      <c r="A87" s="37" t="s">
        <v>333</v>
      </c>
      <c r="B87" s="37"/>
      <c r="C87" s="38" t="str">
        <f>IF(Source!AC12&lt;&gt;"", Source!AC12," ")</f>
        <v xml:space="preserve"> </v>
      </c>
      <c r="D87" s="38"/>
      <c r="E87" s="38"/>
      <c r="F87" s="38"/>
      <c r="G87" s="38"/>
      <c r="H87" s="17" t="s">
        <v>343</v>
      </c>
      <c r="I87" s="17"/>
      <c r="J87" s="17"/>
      <c r="K87" s="17"/>
    </row>
    <row r="88" spans="1:11" x14ac:dyDescent="0.25">
      <c r="C88" s="40" t="s">
        <v>334</v>
      </c>
      <c r="D88" s="40"/>
      <c r="E88" s="40"/>
      <c r="F88" s="40"/>
      <c r="G88" s="40"/>
    </row>
    <row r="90" spans="1:11" x14ac:dyDescent="0.25">
      <c r="A90" s="37" t="s">
        <v>335</v>
      </c>
      <c r="B90" s="37"/>
      <c r="C90" s="38" t="str">
        <f>IF(Source!AE12&lt;&gt;"", Source!AE12," ")</f>
        <v xml:space="preserve"> </v>
      </c>
      <c r="D90" s="38"/>
      <c r="E90" s="38"/>
      <c r="F90" s="38"/>
      <c r="G90" s="38"/>
      <c r="H90" s="17" t="str">
        <f>IF(Source!AD12&lt;&gt;"", Source!AD12," ")</f>
        <v xml:space="preserve"> </v>
      </c>
      <c r="I90" s="17"/>
      <c r="J90" s="17"/>
      <c r="K90" s="17"/>
    </row>
    <row r="91" spans="1:11" x14ac:dyDescent="0.25">
      <c r="C91" s="40" t="s">
        <v>334</v>
      </c>
      <c r="D91" s="40"/>
      <c r="E91" s="40"/>
      <c r="F91" s="40"/>
      <c r="G91" s="40"/>
    </row>
  </sheetData>
  <mergeCells count="60">
    <mergeCell ref="C88:G88"/>
    <mergeCell ref="A90:B90"/>
    <mergeCell ref="H90:K90"/>
    <mergeCell ref="C91:G91"/>
    <mergeCell ref="A11:K11"/>
    <mergeCell ref="A25:K25"/>
    <mergeCell ref="A87:B87"/>
    <mergeCell ref="H87:K87"/>
    <mergeCell ref="J76:K76"/>
    <mergeCell ref="H76:I76"/>
    <mergeCell ref="A76:G76"/>
    <mergeCell ref="J80:K80"/>
    <mergeCell ref="H80:I80"/>
    <mergeCell ref="A80:G80"/>
    <mergeCell ref="H71:I71"/>
    <mergeCell ref="J71:K71"/>
    <mergeCell ref="H72:I72"/>
    <mergeCell ref="J72:K72"/>
    <mergeCell ref="J73:K73"/>
    <mergeCell ref="H73:I73"/>
    <mergeCell ref="H62:I62"/>
    <mergeCell ref="J62:K62"/>
    <mergeCell ref="H63:I63"/>
    <mergeCell ref="J63:K63"/>
    <mergeCell ref="J64:K64"/>
    <mergeCell ref="H64:I64"/>
    <mergeCell ref="H53:I53"/>
    <mergeCell ref="J53:K53"/>
    <mergeCell ref="H54:I54"/>
    <mergeCell ref="J54:K54"/>
    <mergeCell ref="J55:K55"/>
    <mergeCell ref="H55:I55"/>
    <mergeCell ref="H44:I44"/>
    <mergeCell ref="J44:K44"/>
    <mergeCell ref="H45:I45"/>
    <mergeCell ref="J45:K45"/>
    <mergeCell ref="J46:K46"/>
    <mergeCell ref="H46:I46"/>
    <mergeCell ref="H35:I35"/>
    <mergeCell ref="J35:K35"/>
    <mergeCell ref="H36:I36"/>
    <mergeCell ref="J36:K36"/>
    <mergeCell ref="J37:K37"/>
    <mergeCell ref="H37:I37"/>
    <mergeCell ref="E20:H20"/>
    <mergeCell ref="E21:H21"/>
    <mergeCell ref="E22:H22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6FDF-E7EE-4636-AA09-998052D77E42}">
  <sheetPr>
    <pageSetUpPr fitToPage="1"/>
  </sheetPr>
  <dimension ref="A1:AP59"/>
  <sheetViews>
    <sheetView topLeftCell="A49" zoomScaleNormal="100" workbookViewId="0">
      <selection activeCell="H55" sqref="H55:K55"/>
    </sheetView>
  </sheetViews>
  <sheetFormatPr defaultRowHeight="15" x14ac:dyDescent="0.25"/>
  <cols>
    <col min="1" max="1" width="5.7109375" style="10" customWidth="1"/>
    <col min="2" max="2" width="11.7109375" style="10" customWidth="1"/>
    <col min="3" max="3" width="40.7109375" style="10" customWidth="1"/>
    <col min="4" max="4" width="11.7109375" style="10" customWidth="1"/>
    <col min="5" max="5" width="8.140625" style="10" bestFit="1" customWidth="1"/>
    <col min="6" max="6" width="8.85546875" style="10" bestFit="1" customWidth="1"/>
    <col min="7" max="7" width="8.5703125" style="10" bestFit="1" customWidth="1"/>
    <col min="8" max="8" width="9.140625" style="10"/>
    <col min="9" max="9" width="10.140625" style="10" bestFit="1" customWidth="1"/>
    <col min="10" max="11" width="11.28515625" style="10" bestFit="1" customWidth="1"/>
    <col min="12" max="13" width="9.140625" style="10"/>
    <col min="14" max="47" width="0" style="10" hidden="1" customWidth="1"/>
    <col min="48" max="16384" width="9.140625" style="10"/>
  </cols>
  <sheetData>
    <row r="1" spans="1:11" x14ac:dyDescent="0.25">
      <c r="A1" s="10" t="str">
        <f>Source!B1</f>
        <v>Smeta.RU  (495) 974-1589</v>
      </c>
    </row>
    <row r="2" spans="1:11" x14ac:dyDescent="0.25">
      <c r="J2" s="11" t="s">
        <v>320</v>
      </c>
      <c r="K2" s="11"/>
    </row>
    <row r="3" spans="1:11" ht="45.75" customHeight="1" x14ac:dyDescent="0.25">
      <c r="A3" s="39" t="s">
        <v>340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40" t="s">
        <v>298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6" spans="1:11" x14ac:dyDescent="0.25">
      <c r="A6" s="39" t="s">
        <v>345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8" spans="1:11" x14ac:dyDescent="0.25">
      <c r="A8" s="39" t="str">
        <f>IF(Source!G114&lt;&gt;"Новая локальная смета", Source!G114, "")</f>
        <v>Прокладка КЛ 10 кВ в ТП,ВРЩ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42" t="s">
        <v>299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1" spans="1:11" ht="15" customHeight="1" x14ac:dyDescent="0.25">
      <c r="A11" s="46" t="s">
        <v>344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60" x14ac:dyDescent="0.25">
      <c r="I13" s="13" t="s">
        <v>300</v>
      </c>
      <c r="J13" s="13" t="s">
        <v>301</v>
      </c>
    </row>
    <row r="14" spans="1:11" x14ac:dyDescent="0.25">
      <c r="E14" s="14" t="s">
        <v>302</v>
      </c>
      <c r="F14" s="14"/>
      <c r="G14" s="14"/>
      <c r="H14" s="14"/>
      <c r="I14" s="15">
        <f>I15+I16+I17+I18</f>
        <v>24.73</v>
      </c>
      <c r="J14" s="15">
        <f>J15+J16+J17+J18</f>
        <v>344.64</v>
      </c>
      <c r="K14" s="16" t="s">
        <v>332</v>
      </c>
    </row>
    <row r="15" spans="1:11" x14ac:dyDescent="0.25">
      <c r="E15" s="17" t="s">
        <v>303</v>
      </c>
      <c r="F15" s="17"/>
      <c r="G15" s="17"/>
      <c r="H15" s="17"/>
      <c r="I15" s="18">
        <f>ROUND(SUM(X28:X52)/1000, 2)</f>
        <v>0</v>
      </c>
      <c r="J15" s="18">
        <f>ROUND((Source!P204)/1000, 2)</f>
        <v>0</v>
      </c>
      <c r="K15" s="10" t="s">
        <v>332</v>
      </c>
    </row>
    <row r="16" spans="1:11" x14ac:dyDescent="0.25">
      <c r="E16" s="17" t="s">
        <v>304</v>
      </c>
      <c r="F16" s="17"/>
      <c r="G16" s="17"/>
      <c r="H16" s="17"/>
      <c r="I16" s="18">
        <f>ROUND(SUM(Y28:Y52)/1000, 2)</f>
        <v>24.73</v>
      </c>
      <c r="J16" s="18">
        <f>ROUND((Source!P205)/1000, 2)</f>
        <v>344.64</v>
      </c>
      <c r="K16" s="10" t="s">
        <v>332</v>
      </c>
    </row>
    <row r="17" spans="1:42" x14ac:dyDescent="0.25">
      <c r="E17" s="17" t="s">
        <v>123</v>
      </c>
      <c r="F17" s="17"/>
      <c r="G17" s="17"/>
      <c r="H17" s="17"/>
      <c r="I17" s="18">
        <f>ROUND(SUM(Z28:Z52)/1000, 2)</f>
        <v>0</v>
      </c>
      <c r="J17" s="18">
        <f>ROUND((Source!P196)/1000, 2)</f>
        <v>0</v>
      </c>
      <c r="K17" s="10" t="s">
        <v>332</v>
      </c>
    </row>
    <row r="18" spans="1:42" x14ac:dyDescent="0.25">
      <c r="E18" s="17" t="s">
        <v>305</v>
      </c>
      <c r="F18" s="17"/>
      <c r="G18" s="17"/>
      <c r="H18" s="17"/>
      <c r="I18" s="18">
        <f>ROUND(SUM(AA28:AA52)/1000, 2)</f>
        <v>0</v>
      </c>
      <c r="J18" s="18">
        <f>ROUND((Source!P206+Source!P207)/1000, 2)</f>
        <v>0</v>
      </c>
      <c r="K18" s="10" t="s">
        <v>332</v>
      </c>
    </row>
    <row r="19" spans="1:42" x14ac:dyDescent="0.25">
      <c r="E19" s="17" t="s">
        <v>306</v>
      </c>
      <c r="F19" s="17"/>
      <c r="G19" s="17"/>
      <c r="H19" s="17"/>
      <c r="I19" s="18">
        <f>ROUND(SUM(W28:W52)/1000, 2)</f>
        <v>1.21</v>
      </c>
      <c r="J19" s="18">
        <f>((Source!P202 + Source!P201)/1000)</f>
        <v>67.626800000000003</v>
      </c>
      <c r="K19" s="10" t="s">
        <v>332</v>
      </c>
    </row>
    <row r="20" spans="1:42" x14ac:dyDescent="0.25">
      <c r="E20" s="17" t="s">
        <v>307</v>
      </c>
      <c r="F20" s="17"/>
      <c r="G20" s="17"/>
      <c r="H20" s="17"/>
      <c r="I20" s="18">
        <f>SUM(AB28:AB52)</f>
        <v>83.498249999999999</v>
      </c>
      <c r="J20" s="18"/>
      <c r="K20" s="10" t="s">
        <v>223</v>
      </c>
    </row>
    <row r="21" spans="1:42" hidden="1" x14ac:dyDescent="0.25">
      <c r="E21" s="17" t="s">
        <v>308</v>
      </c>
      <c r="F21" s="17"/>
      <c r="G21" s="17"/>
      <c r="H21" s="17"/>
      <c r="I21" s="18"/>
      <c r="J21" s="18"/>
    </row>
    <row r="22" spans="1:42" hidden="1" x14ac:dyDescent="0.25">
      <c r="E22" s="19" t="s">
        <v>104</v>
      </c>
      <c r="F22" s="19"/>
      <c r="G22" s="19"/>
      <c r="H22" s="19"/>
      <c r="I22" s="18">
        <f>ROUND(SUM(AE28:AE52)/1000, 2)</f>
        <v>0</v>
      </c>
      <c r="J22" s="18">
        <f>SUM(AF28:AF52)/1000</f>
        <v>0</v>
      </c>
      <c r="K22" s="10" t="s">
        <v>332</v>
      </c>
    </row>
    <row r="23" spans="1:42" x14ac:dyDescent="0.25">
      <c r="F23" s="20"/>
      <c r="G23" s="20"/>
      <c r="H23" s="20"/>
      <c r="I23" s="18"/>
      <c r="J23" s="18"/>
    </row>
    <row r="24" spans="1:42" ht="14.25" customHeight="1" x14ac:dyDescent="0.25">
      <c r="A24" s="51" t="s">
        <v>321</v>
      </c>
      <c r="B24" s="50"/>
      <c r="C24" s="50"/>
      <c r="D24" s="50"/>
      <c r="E24" s="50"/>
      <c r="F24" s="52"/>
      <c r="G24" s="52"/>
      <c r="H24" s="52"/>
      <c r="I24" s="53"/>
      <c r="J24" s="53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</row>
    <row r="25" spans="1:42" ht="15" customHeight="1" x14ac:dyDescent="0.25">
      <c r="A25" s="47" t="s">
        <v>342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6" t="s">
        <v>342</v>
      </c>
    </row>
    <row r="26" spans="1:42" ht="105" x14ac:dyDescent="0.25">
      <c r="A26" s="21" t="s">
        <v>309</v>
      </c>
      <c r="B26" s="21" t="s">
        <v>310</v>
      </c>
      <c r="C26" s="21" t="s">
        <v>311</v>
      </c>
      <c r="D26" s="21" t="s">
        <v>312</v>
      </c>
      <c r="E26" s="21" t="s">
        <v>313</v>
      </c>
      <c r="F26" s="21" t="s">
        <v>314</v>
      </c>
      <c r="G26" s="22" t="s">
        <v>315</v>
      </c>
      <c r="H26" s="22" t="s">
        <v>316</v>
      </c>
      <c r="I26" s="21" t="s">
        <v>317</v>
      </c>
      <c r="J26" s="21" t="s">
        <v>318</v>
      </c>
      <c r="K26" s="21" t="s">
        <v>319</v>
      </c>
    </row>
    <row r="27" spans="1:42" x14ac:dyDescent="0.25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x14ac:dyDescent="0.25">
      <c r="A29" s="44" t="str">
        <f>CONCATENATE("Раздел: ",IF(Source!G118&lt;&gt;"Новый раздел", Source!G118, ""))</f>
        <v>Раздел: Монтажные работы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90" x14ac:dyDescent="0.25">
      <c r="A30" s="23">
        <v>1</v>
      </c>
      <c r="B30" s="23" t="str">
        <f>Source!F153</f>
        <v>4.8-318-4</v>
      </c>
      <c r="C30" s="23" t="s">
        <v>188</v>
      </c>
      <c r="D30" s="24" t="str">
        <f>Source!H153</f>
        <v>1  ШТ.</v>
      </c>
      <c r="E30" s="25">
        <f>Source!I153</f>
        <v>25</v>
      </c>
      <c r="F30" s="26"/>
      <c r="G30" s="27"/>
      <c r="H30" s="25"/>
      <c r="I30" s="26"/>
      <c r="J30" s="25"/>
      <c r="K30" s="26"/>
      <c r="Q30" s="10">
        <f>ROUND((Source!BZ153/100)*(ROUND((ROUND((Source!AF153*Source!AV153*Source!I153),2)),2)+ROUND((ROUND((Source!AE153*Source!AV153*Source!I153),2)),2)), 2)</f>
        <v>1178.3399999999999</v>
      </c>
      <c r="R30" s="10">
        <f>Source!X153</f>
        <v>65598</v>
      </c>
      <c r="S30" s="10">
        <f>ROUND((Source!CA153/100)*(ROUND((ROUND((Source!AF153*Source!AV153*Source!I153),2)),2)+ROUND((ROUND((Source!AE153*Source!AV153*Source!I153),2)),2)), 2)</f>
        <v>619.54</v>
      </c>
      <c r="T30" s="10">
        <f>Source!Y153</f>
        <v>34489.67</v>
      </c>
      <c r="U30" s="10">
        <f>ROUND((175/100)*(ROUND((ROUND((Source!AE153*Source!AV153*Source!I153),2)),2)), 2)</f>
        <v>5.95</v>
      </c>
      <c r="V30" s="10">
        <f>ROUND((0/100)*(ROUND((ROUND((Source!AE153*Source!AV153*Source!I153),2)*Source!BS153),2)), 2)</f>
        <v>0</v>
      </c>
      <c r="AI30" s="10">
        <v>0</v>
      </c>
    </row>
    <row r="31" spans="1:42" x14ac:dyDescent="0.25">
      <c r="A31" s="23"/>
      <c r="B31" s="23"/>
      <c r="C31" s="23" t="s">
        <v>322</v>
      </c>
      <c r="D31" s="24"/>
      <c r="E31" s="25"/>
      <c r="F31" s="26">
        <f>Source!AO153</f>
        <v>46.28</v>
      </c>
      <c r="G31" s="27" t="str">
        <f>Source!DG153</f>
        <v/>
      </c>
      <c r="H31" s="25">
        <f>Source!AV153</f>
        <v>1.0469999999999999</v>
      </c>
      <c r="I31" s="26">
        <f>ROUND((ROUND((Source!AF153*Source!AV153*Source!I153),2)),2)</f>
        <v>1211.3800000000001</v>
      </c>
      <c r="J31" s="25">
        <f>IF(Source!BA153&lt;&gt; 0, Source!BA153, 1)</f>
        <v>55.67</v>
      </c>
      <c r="K31" s="26">
        <f>Source!S153</f>
        <v>67437.52</v>
      </c>
      <c r="W31" s="10">
        <f>I31</f>
        <v>1211.3800000000001</v>
      </c>
    </row>
    <row r="32" spans="1:42" x14ac:dyDescent="0.25">
      <c r="A32" s="23"/>
      <c r="B32" s="23"/>
      <c r="C32" s="23" t="s">
        <v>336</v>
      </c>
      <c r="D32" s="24"/>
      <c r="E32" s="25"/>
      <c r="F32" s="26">
        <f>Source!AM153</f>
        <v>0.9</v>
      </c>
      <c r="G32" s="27" t="str">
        <f>Source!DE153</f>
        <v/>
      </c>
      <c r="H32" s="25">
        <f>Source!AV153</f>
        <v>1.0469999999999999</v>
      </c>
      <c r="I32" s="26">
        <f>(ROUND((ROUND(((Source!ET153)*Source!AV153*Source!I153),2)),2)+ROUND((ROUND(((Source!AE153-(Source!EU153))*Source!AV153*Source!I153),2)),2))</f>
        <v>23.56</v>
      </c>
      <c r="J32" s="25">
        <f>IF(Source!BB153&lt;&gt; 0, Source!BB153, 1)</f>
        <v>16.07</v>
      </c>
      <c r="K32" s="26">
        <f>Source!Q153</f>
        <v>378.61</v>
      </c>
    </row>
    <row r="33" spans="1:35" x14ac:dyDescent="0.25">
      <c r="A33" s="23"/>
      <c r="B33" s="23"/>
      <c r="C33" s="23" t="s">
        <v>337</v>
      </c>
      <c r="D33" s="24"/>
      <c r="E33" s="25"/>
      <c r="F33" s="26">
        <f>Source!AN153</f>
        <v>0.13</v>
      </c>
      <c r="G33" s="27" t="str">
        <f>Source!DF153</f>
        <v/>
      </c>
      <c r="H33" s="25">
        <f>Source!AV153</f>
        <v>1.0469999999999999</v>
      </c>
      <c r="I33" s="45">
        <f>ROUND((ROUND((Source!AE153*Source!AV153*Source!I153),2)),2)</f>
        <v>3.4</v>
      </c>
      <c r="J33" s="25">
        <f>IF(Source!BS153&lt;&gt; 0, Source!BS153, 1)</f>
        <v>55.67</v>
      </c>
      <c r="K33" s="45">
        <f>Source!R153</f>
        <v>189.28</v>
      </c>
      <c r="W33" s="10">
        <f>I33</f>
        <v>3.4</v>
      </c>
    </row>
    <row r="34" spans="1:35" x14ac:dyDescent="0.25">
      <c r="A34" s="23"/>
      <c r="B34" s="23"/>
      <c r="C34" s="23" t="s">
        <v>338</v>
      </c>
      <c r="D34" s="24"/>
      <c r="E34" s="25"/>
      <c r="F34" s="26">
        <f>Source!AL153</f>
        <v>10.68</v>
      </c>
      <c r="G34" s="27" t="str">
        <f>Source!DD153</f>
        <v/>
      </c>
      <c r="H34" s="25">
        <f>Source!AW153</f>
        <v>1</v>
      </c>
      <c r="I34" s="26">
        <f>ROUND((ROUND((Source!AC153*Source!AW153*Source!I153),2)),2)</f>
        <v>267</v>
      </c>
      <c r="J34" s="25">
        <f>IF(Source!BC153&lt;&gt; 0, Source!BC153, 1)</f>
        <v>10.08</v>
      </c>
      <c r="K34" s="26">
        <f>Source!P153</f>
        <v>2691.36</v>
      </c>
    </row>
    <row r="35" spans="1:35" x14ac:dyDescent="0.25">
      <c r="A35" s="23"/>
      <c r="B35" s="23"/>
      <c r="C35" s="23" t="s">
        <v>323</v>
      </c>
      <c r="D35" s="24" t="s">
        <v>324</v>
      </c>
      <c r="E35" s="25">
        <f>Source!BZ153</f>
        <v>97</v>
      </c>
      <c r="F35" s="26"/>
      <c r="G35" s="27"/>
      <c r="H35" s="25"/>
      <c r="I35" s="26">
        <f>SUM(Q30:Q34)</f>
        <v>1178.3399999999999</v>
      </c>
      <c r="J35" s="25">
        <f>Source!AT153</f>
        <v>97</v>
      </c>
      <c r="K35" s="26">
        <f>SUM(R30:R34)</f>
        <v>65598</v>
      </c>
    </row>
    <row r="36" spans="1:35" x14ac:dyDescent="0.25">
      <c r="A36" s="23"/>
      <c r="B36" s="23"/>
      <c r="C36" s="23" t="s">
        <v>325</v>
      </c>
      <c r="D36" s="24" t="s">
        <v>324</v>
      </c>
      <c r="E36" s="25">
        <f>Source!CA153</f>
        <v>51</v>
      </c>
      <c r="F36" s="26"/>
      <c r="G36" s="27"/>
      <c r="H36" s="25"/>
      <c r="I36" s="26">
        <f>SUM(S30:S35)</f>
        <v>619.54</v>
      </c>
      <c r="J36" s="25">
        <f>Source!AU153</f>
        <v>51</v>
      </c>
      <c r="K36" s="26">
        <f>SUM(T30:T35)</f>
        <v>34489.67</v>
      </c>
    </row>
    <row r="37" spans="1:35" x14ac:dyDescent="0.25">
      <c r="A37" s="28"/>
      <c r="B37" s="28"/>
      <c r="C37" s="28" t="s">
        <v>326</v>
      </c>
      <c r="D37" s="29" t="s">
        <v>327</v>
      </c>
      <c r="E37" s="30">
        <f>Source!AQ153</f>
        <v>3.19</v>
      </c>
      <c r="F37" s="31"/>
      <c r="G37" s="32" t="str">
        <f>Source!DI153</f>
        <v/>
      </c>
      <c r="H37" s="30">
        <f>Source!AV153</f>
        <v>1.0469999999999999</v>
      </c>
      <c r="I37" s="31">
        <f>Source!U153</f>
        <v>83.498249999999999</v>
      </c>
      <c r="J37" s="30"/>
      <c r="K37" s="31"/>
      <c r="AB37" s="18">
        <f>I37</f>
        <v>83.498249999999999</v>
      </c>
    </row>
    <row r="38" spans="1:35" x14ac:dyDescent="0.25">
      <c r="C38" s="16" t="s">
        <v>328</v>
      </c>
      <c r="H38" s="33">
        <f>I31+I32+I34+I35+I36+0-0-0</f>
        <v>3299.8199999999997</v>
      </c>
      <c r="I38" s="33"/>
      <c r="J38" s="33">
        <f>K31+K32+K34+K35+K36+0-0-0</f>
        <v>170595.15999999997</v>
      </c>
      <c r="K38" s="33"/>
    </row>
    <row r="39" spans="1:35" hidden="1" x14ac:dyDescent="0.25">
      <c r="C39" s="16" t="s">
        <v>329</v>
      </c>
      <c r="H39" s="34">
        <f>0+0</f>
        <v>0</v>
      </c>
      <c r="I39" s="34"/>
      <c r="J39" s="34">
        <f>0+0</f>
        <v>0</v>
      </c>
      <c r="K39" s="34"/>
    </row>
    <row r="40" spans="1:35" x14ac:dyDescent="0.25">
      <c r="H40" s="34"/>
      <c r="I40" s="34"/>
      <c r="J40" s="34"/>
      <c r="K40" s="34"/>
      <c r="O40" s="18">
        <f>I31+I32+I34+I35+I36+0</f>
        <v>3299.8199999999997</v>
      </c>
      <c r="P40" s="18">
        <f>K31+K32+K34+K35+K36+0</f>
        <v>170595.15999999997</v>
      </c>
      <c r="X40" s="10">
        <f>IF(Source!BI153&lt;=1,I31+I32+I34+I35+I36-0, 0)</f>
        <v>0</v>
      </c>
      <c r="Y40" s="10">
        <f>IF(Source!BI153=2,I31+I32+I34+I35+I36-0, 0)</f>
        <v>3299.8199999999997</v>
      </c>
      <c r="Z40" s="10">
        <f>IF(Source!BI153=3,I31+I32+I34+I35+I36-0, 0)</f>
        <v>0</v>
      </c>
      <c r="AA40" s="10">
        <f>IF(Source!BI153=4,I31+I32+I34+I35+I36,0)</f>
        <v>0</v>
      </c>
    </row>
    <row r="42" spans="1:35" ht="105" x14ac:dyDescent="0.25">
      <c r="A42" s="28">
        <v>2</v>
      </c>
      <c r="B42" s="28" t="str">
        <f>Source!F155</f>
        <v>1.21-5-1238</v>
      </c>
      <c r="C42" s="28" t="s">
        <v>192</v>
      </c>
      <c r="D42" s="29" t="str">
        <f>Source!H155</f>
        <v>КОМПЛЕКТ</v>
      </c>
      <c r="E42" s="30">
        <f>Source!I155</f>
        <v>25</v>
      </c>
      <c r="F42" s="31">
        <f>Source!AL155</f>
        <v>857.37</v>
      </c>
      <c r="G42" s="32" t="str">
        <f>Source!DD155</f>
        <v/>
      </c>
      <c r="H42" s="30">
        <f>Source!AW155</f>
        <v>1</v>
      </c>
      <c r="I42" s="31">
        <f>ROUND((ROUND((Source!AC155*Source!AW155*Source!I155),2)),2)</f>
        <v>21434.25</v>
      </c>
      <c r="J42" s="30">
        <f>IF(Source!BC155&lt;&gt; 0, Source!BC155, 1)</f>
        <v>8.1199999999999992</v>
      </c>
      <c r="K42" s="31">
        <f>Source!P155</f>
        <v>174046.11</v>
      </c>
      <c r="Q42" s="10">
        <f>ROUND((Source!BZ155/100)*(ROUND((ROUND((Source!AF155*Source!AV155*Source!I155),2)),2)+ROUND((ROUND((Source!AE155*Source!AV155*Source!I155),2)),2)), 2)</f>
        <v>0</v>
      </c>
      <c r="R42" s="10">
        <f>Source!X155</f>
        <v>0</v>
      </c>
      <c r="S42" s="10">
        <f>ROUND((Source!CA155/100)*(ROUND((ROUND((Source!AF155*Source!AV155*Source!I155),2)),2)+ROUND((ROUND((Source!AE155*Source!AV155*Source!I155),2)),2)), 2)</f>
        <v>0</v>
      </c>
      <c r="T42" s="10">
        <f>Source!Y155</f>
        <v>0</v>
      </c>
      <c r="U42" s="10">
        <f>ROUND((175/100)*(ROUND((ROUND((Source!AE155*Source!AV155*Source!I155),2)),2)), 2)</f>
        <v>0</v>
      </c>
      <c r="V42" s="10">
        <f>ROUND((0/100)*(ROUND((ROUND((Source!AE155*Source!AV155*Source!I155),2)*Source!BS155),2)), 2)</f>
        <v>0</v>
      </c>
      <c r="AI42" s="10">
        <v>3</v>
      </c>
    </row>
    <row r="43" spans="1:35" x14ac:dyDescent="0.25">
      <c r="C43" s="16" t="s">
        <v>339</v>
      </c>
      <c r="H43" s="33">
        <f>I42+0</f>
        <v>21434.25</v>
      </c>
      <c r="I43" s="33"/>
      <c r="J43" s="33">
        <f>K42+0</f>
        <v>174046.11</v>
      </c>
      <c r="K43" s="33"/>
      <c r="O43" s="18">
        <f>I42+0</f>
        <v>21434.25</v>
      </c>
      <c r="P43" s="18">
        <f>K42+0</f>
        <v>174046.11</v>
      </c>
      <c r="X43" s="10">
        <f>IF(Source!BI155&lt;=1,I42-0, 0)</f>
        <v>0</v>
      </c>
      <c r="Y43" s="10">
        <f>IF(Source!BI155=2,I42-0, 0)</f>
        <v>21434.25</v>
      </c>
      <c r="Z43" s="10">
        <f>IF(Source!BI155=3,I42-0, 0)</f>
        <v>0</v>
      </c>
      <c r="AA43" s="10">
        <f>IF(Source!BI155=4,I42,0)</f>
        <v>0</v>
      </c>
    </row>
    <row r="46" spans="1:35" x14ac:dyDescent="0.25">
      <c r="A46" s="35" t="str">
        <f>CONCATENATE("Итого по разделу: ",IF(Source!G157&lt;&gt;"Новый раздел", Source!G157, ""))</f>
        <v>Итого по разделу: Монтажные работы</v>
      </c>
      <c r="B46" s="35"/>
      <c r="C46" s="35"/>
      <c r="D46" s="35"/>
      <c r="E46" s="35"/>
      <c r="F46" s="35"/>
      <c r="G46" s="35"/>
      <c r="H46" s="34">
        <f>SUM(O29:O45)</f>
        <v>24734.07</v>
      </c>
      <c r="I46" s="36"/>
      <c r="J46" s="34">
        <f>SUM(P29:P45)</f>
        <v>344641.26999999996</v>
      </c>
      <c r="K46" s="36"/>
    </row>
    <row r="47" spans="1:35" hidden="1" x14ac:dyDescent="0.25">
      <c r="A47" s="10" t="s">
        <v>330</v>
      </c>
      <c r="H47" s="10">
        <f>SUM(AC29:AC46)</f>
        <v>0</v>
      </c>
      <c r="J47" s="10">
        <f>SUM(AD29:AD46)</f>
        <v>0</v>
      </c>
    </row>
    <row r="48" spans="1:35" hidden="1" x14ac:dyDescent="0.25">
      <c r="A48" s="10" t="s">
        <v>331</v>
      </c>
      <c r="H48" s="10">
        <f>SUM(AE29:AE47)</f>
        <v>0</v>
      </c>
      <c r="J48" s="10">
        <f>SUM(AF29:AF47)</f>
        <v>0</v>
      </c>
    </row>
    <row r="50" spans="1:11" x14ac:dyDescent="0.25">
      <c r="A50" s="35" t="str">
        <f>CONCATENATE("Итого по локальной смете: ",IF(Source!G187&lt;&gt;"Новая локальная смета", Source!G187, ""))</f>
        <v>Итого по локальной смете: Прокладка КЛ 10 кВ в ТП,ВРЩ</v>
      </c>
      <c r="B50" s="35"/>
      <c r="C50" s="35"/>
      <c r="D50" s="35"/>
      <c r="E50" s="35"/>
      <c r="F50" s="35"/>
      <c r="G50" s="35"/>
      <c r="H50" s="34">
        <f>SUM(O28:O49)</f>
        <v>24734.07</v>
      </c>
      <c r="I50" s="36"/>
      <c r="J50" s="34">
        <f>SUM(P28:P49)</f>
        <v>344641.26999999996</v>
      </c>
      <c r="K50" s="36"/>
    </row>
    <row r="51" spans="1:11" hidden="1" x14ac:dyDescent="0.25">
      <c r="A51" s="10" t="s">
        <v>330</v>
      </c>
      <c r="H51" s="10">
        <f>SUM(AC28:AC50)</f>
        <v>0</v>
      </c>
      <c r="J51" s="10">
        <f>SUM(AD28:AD50)</f>
        <v>0</v>
      </c>
    </row>
    <row r="52" spans="1:11" hidden="1" x14ac:dyDescent="0.25">
      <c r="A52" s="10" t="s">
        <v>331</v>
      </c>
      <c r="H52" s="10">
        <f>SUM(AE28:AE51)</f>
        <v>0</v>
      </c>
      <c r="J52" s="10">
        <f>SUM(AF28:AF51)</f>
        <v>0</v>
      </c>
    </row>
    <row r="55" spans="1:11" x14ac:dyDescent="0.25">
      <c r="A55" s="37" t="s">
        <v>333</v>
      </c>
      <c r="B55" s="37"/>
      <c r="C55" s="38" t="str">
        <f>IF(Source!AC12&lt;&gt;"", Source!AC12," ")</f>
        <v xml:space="preserve"> </v>
      </c>
      <c r="D55" s="38"/>
      <c r="E55" s="38"/>
      <c r="F55" s="38"/>
      <c r="G55" s="38"/>
      <c r="H55" s="17" t="s">
        <v>343</v>
      </c>
      <c r="I55" s="17"/>
      <c r="J55" s="17"/>
      <c r="K55" s="17"/>
    </row>
    <row r="56" spans="1:11" x14ac:dyDescent="0.25">
      <c r="C56" s="40" t="s">
        <v>334</v>
      </c>
      <c r="D56" s="40"/>
      <c r="E56" s="40"/>
      <c r="F56" s="40"/>
      <c r="G56" s="40"/>
    </row>
    <row r="58" spans="1:11" x14ac:dyDescent="0.25">
      <c r="A58" s="37" t="s">
        <v>335</v>
      </c>
      <c r="B58" s="37"/>
      <c r="C58" s="38" t="str">
        <f>IF(Source!AE12&lt;&gt;"", Source!AE12," ")</f>
        <v xml:space="preserve"> </v>
      </c>
      <c r="D58" s="38"/>
      <c r="E58" s="38"/>
      <c r="F58" s="38"/>
      <c r="G58" s="38"/>
      <c r="H58" s="17" t="str">
        <f>IF(Source!AD12&lt;&gt;"", Source!AD12," ")</f>
        <v xml:space="preserve"> </v>
      </c>
      <c r="I58" s="17"/>
      <c r="J58" s="17"/>
      <c r="K58" s="17"/>
    </row>
    <row r="59" spans="1:11" x14ac:dyDescent="0.25">
      <c r="C59" s="40" t="s">
        <v>334</v>
      </c>
      <c r="D59" s="40"/>
      <c r="E59" s="40"/>
      <c r="F59" s="40"/>
      <c r="G59" s="40"/>
    </row>
  </sheetData>
  <mergeCells count="38">
    <mergeCell ref="C56:G56"/>
    <mergeCell ref="A58:B58"/>
    <mergeCell ref="H58:K58"/>
    <mergeCell ref="C59:G59"/>
    <mergeCell ref="A25:K25"/>
    <mergeCell ref="A11:K11"/>
    <mergeCell ref="A55:B55"/>
    <mergeCell ref="H55:K55"/>
    <mergeCell ref="H43:I43"/>
    <mergeCell ref="J43:K43"/>
    <mergeCell ref="J46:K46"/>
    <mergeCell ref="H46:I46"/>
    <mergeCell ref="A46:G46"/>
    <mergeCell ref="J50:K50"/>
    <mergeCell ref="H50:I50"/>
    <mergeCell ref="A50:G50"/>
    <mergeCell ref="H38:I38"/>
    <mergeCell ref="J38:K38"/>
    <mergeCell ref="H39:I39"/>
    <mergeCell ref="J39:K39"/>
    <mergeCell ref="J40:K40"/>
    <mergeCell ref="H40:I40"/>
    <mergeCell ref="E20:H20"/>
    <mergeCell ref="E21:H21"/>
    <mergeCell ref="E22:H22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46AAE-4609-494F-B969-D59DC5FFE6C0}">
  <sheetPr>
    <pageSetUpPr fitToPage="1"/>
  </sheetPr>
  <dimension ref="A1:AP71"/>
  <sheetViews>
    <sheetView tabSelected="1" topLeftCell="A53" zoomScaleNormal="100" workbookViewId="0">
      <selection activeCell="AZ70" sqref="AZ70"/>
    </sheetView>
  </sheetViews>
  <sheetFormatPr defaultRowHeight="15" x14ac:dyDescent="0.25"/>
  <cols>
    <col min="1" max="1" width="5.7109375" style="10" customWidth="1"/>
    <col min="2" max="2" width="11.7109375" style="10" customWidth="1"/>
    <col min="3" max="3" width="40.7109375" style="10" customWidth="1"/>
    <col min="4" max="4" width="11.7109375" style="10" customWidth="1"/>
    <col min="5" max="5" width="8.140625" style="10" bestFit="1" customWidth="1"/>
    <col min="6" max="6" width="8.85546875" style="10" bestFit="1" customWidth="1"/>
    <col min="7" max="7" width="8.5703125" style="10" bestFit="1" customWidth="1"/>
    <col min="8" max="10" width="9.140625" style="10"/>
    <col min="11" max="11" width="10.140625" style="10" bestFit="1" customWidth="1"/>
    <col min="12" max="13" width="9.140625" style="10"/>
    <col min="14" max="47" width="0" style="10" hidden="1" customWidth="1"/>
    <col min="48" max="16384" width="9.140625" style="10"/>
  </cols>
  <sheetData>
    <row r="1" spans="1:11" x14ac:dyDescent="0.25">
      <c r="A1" s="10" t="str">
        <f>Source!B1</f>
        <v>Smeta.RU  (495) 974-1589</v>
      </c>
    </row>
    <row r="2" spans="1:11" x14ac:dyDescent="0.25">
      <c r="J2" s="11" t="s">
        <v>320</v>
      </c>
      <c r="K2" s="11"/>
    </row>
    <row r="3" spans="1:11" ht="42.75" customHeight="1" x14ac:dyDescent="0.25">
      <c r="A3" s="39" t="s">
        <v>340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40" t="s">
        <v>298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6" spans="1:11" x14ac:dyDescent="0.25">
      <c r="A6" s="39" t="s">
        <v>346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8" spans="1:11" x14ac:dyDescent="0.25">
      <c r="A8" s="39" t="s">
        <v>347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42" t="s">
        <v>299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1" spans="1:11" ht="15" customHeight="1" x14ac:dyDescent="0.25">
      <c r="A11" s="46" t="s">
        <v>344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60" x14ac:dyDescent="0.25">
      <c r="I13" s="13" t="s">
        <v>300</v>
      </c>
      <c r="J13" s="13" t="s">
        <v>301</v>
      </c>
    </row>
    <row r="14" spans="1:11" x14ac:dyDescent="0.25">
      <c r="E14" s="14" t="s">
        <v>302</v>
      </c>
      <c r="F14" s="14"/>
      <c r="G14" s="14"/>
      <c r="H14" s="14"/>
      <c r="I14" s="15">
        <f>I15+I16+I17+I18</f>
        <v>2.46</v>
      </c>
      <c r="J14" s="15">
        <f>J15+J16+J17+J18</f>
        <v>136.94999999999999</v>
      </c>
      <c r="K14" s="16" t="s">
        <v>332</v>
      </c>
    </row>
    <row r="15" spans="1:11" x14ac:dyDescent="0.25">
      <c r="E15" s="17" t="s">
        <v>303</v>
      </c>
      <c r="F15" s="17"/>
      <c r="G15" s="17"/>
      <c r="H15" s="17"/>
      <c r="I15" s="18">
        <f>ROUND(SUM(X28:X64)/1000, 2)</f>
        <v>0</v>
      </c>
      <c r="J15" s="18">
        <f>ROUND((Source!P292)/1000, 2)</f>
        <v>0</v>
      </c>
      <c r="K15" s="10" t="s">
        <v>332</v>
      </c>
    </row>
    <row r="16" spans="1:11" x14ac:dyDescent="0.25">
      <c r="E16" s="17" t="s">
        <v>304</v>
      </c>
      <c r="F16" s="17"/>
      <c r="G16" s="17"/>
      <c r="H16" s="17"/>
      <c r="I16" s="18">
        <f>ROUND(SUM(Y28:Y64)/1000, 2)</f>
        <v>0</v>
      </c>
      <c r="J16" s="18">
        <f>ROUND((Source!P293)/1000, 2)</f>
        <v>0</v>
      </c>
      <c r="K16" s="10" t="s">
        <v>332</v>
      </c>
    </row>
    <row r="17" spans="1:42" x14ac:dyDescent="0.25">
      <c r="E17" s="17" t="s">
        <v>123</v>
      </c>
      <c r="F17" s="17"/>
      <c r="G17" s="17"/>
      <c r="H17" s="17"/>
      <c r="I17" s="18">
        <f>ROUND(SUM(Z28:Z64)/1000, 2)</f>
        <v>0</v>
      </c>
      <c r="J17" s="18">
        <f>ROUND((Source!P284)/1000, 2)</f>
        <v>0</v>
      </c>
      <c r="K17" s="10" t="s">
        <v>332</v>
      </c>
    </row>
    <row r="18" spans="1:42" x14ac:dyDescent="0.25">
      <c r="E18" s="17" t="s">
        <v>305</v>
      </c>
      <c r="F18" s="17"/>
      <c r="G18" s="17"/>
      <c r="H18" s="17"/>
      <c r="I18" s="18">
        <f>ROUND(SUM(AA28:AA64)/1000, 2)</f>
        <v>2.46</v>
      </c>
      <c r="J18" s="18">
        <f>ROUND((Source!P294+Source!P295)/1000, 2)</f>
        <v>136.94999999999999</v>
      </c>
      <c r="K18" s="10" t="s">
        <v>332</v>
      </c>
    </row>
    <row r="19" spans="1:42" x14ac:dyDescent="0.25">
      <c r="E19" s="17" t="s">
        <v>306</v>
      </c>
      <c r="F19" s="17"/>
      <c r="G19" s="17"/>
      <c r="H19" s="17"/>
      <c r="I19" s="18">
        <f>ROUND(SUM(W28:W64)/1000, 2)</f>
        <v>1.17</v>
      </c>
      <c r="J19" s="18">
        <f>((Source!P290 + Source!P289)/1000)</f>
        <v>65.214070000000007</v>
      </c>
      <c r="K19" s="10" t="s">
        <v>332</v>
      </c>
    </row>
    <row r="20" spans="1:42" x14ac:dyDescent="0.25">
      <c r="E20" s="17" t="s">
        <v>307</v>
      </c>
      <c r="F20" s="17"/>
      <c r="G20" s="17"/>
      <c r="H20" s="17"/>
      <c r="I20" s="18">
        <f>SUM(AB28:AB64)</f>
        <v>74.016000000000005</v>
      </c>
      <c r="J20" s="18"/>
      <c r="K20" s="10" t="s">
        <v>223</v>
      </c>
    </row>
    <row r="21" spans="1:42" hidden="1" x14ac:dyDescent="0.25">
      <c r="E21" s="17" t="s">
        <v>308</v>
      </c>
      <c r="F21" s="17"/>
      <c r="G21" s="17"/>
      <c r="H21" s="17"/>
      <c r="I21" s="18"/>
      <c r="J21" s="18"/>
    </row>
    <row r="22" spans="1:42" hidden="1" x14ac:dyDescent="0.25">
      <c r="E22" s="19" t="s">
        <v>104</v>
      </c>
      <c r="F22" s="19"/>
      <c r="G22" s="19"/>
      <c r="H22" s="19"/>
      <c r="I22" s="18">
        <f>ROUND(SUM(AE28:AE64)/1000, 2)</f>
        <v>0</v>
      </c>
      <c r="J22" s="18">
        <f>SUM(AF28:AF64)/1000</f>
        <v>0</v>
      </c>
      <c r="K22" s="10" t="s">
        <v>332</v>
      </c>
    </row>
    <row r="23" spans="1:42" x14ac:dyDescent="0.25">
      <c r="F23" s="20"/>
      <c r="G23" s="20"/>
      <c r="H23" s="20"/>
      <c r="I23" s="18"/>
      <c r="J23" s="18"/>
    </row>
    <row r="24" spans="1:42" x14ac:dyDescent="0.25">
      <c r="A24" s="10" t="s">
        <v>321</v>
      </c>
      <c r="F24" s="20"/>
      <c r="G24" s="20"/>
      <c r="H24" s="20"/>
      <c r="I24" s="18"/>
      <c r="J24" s="18"/>
    </row>
    <row r="25" spans="1:42" ht="15" customHeight="1" x14ac:dyDescent="0.25">
      <c r="A25" s="47" t="s">
        <v>342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5" t="s">
        <v>342</v>
      </c>
    </row>
    <row r="26" spans="1:42" ht="105" x14ac:dyDescent="0.25">
      <c r="A26" s="21" t="s">
        <v>309</v>
      </c>
      <c r="B26" s="21" t="s">
        <v>310</v>
      </c>
      <c r="C26" s="21" t="s">
        <v>311</v>
      </c>
      <c r="D26" s="21" t="s">
        <v>312</v>
      </c>
      <c r="E26" s="21" t="s">
        <v>313</v>
      </c>
      <c r="F26" s="21" t="s">
        <v>314</v>
      </c>
      <c r="G26" s="22" t="s">
        <v>315</v>
      </c>
      <c r="H26" s="22" t="s">
        <v>316</v>
      </c>
      <c r="I26" s="21" t="s">
        <v>317</v>
      </c>
      <c r="J26" s="21" t="s">
        <v>318</v>
      </c>
      <c r="K26" s="21" t="s">
        <v>319</v>
      </c>
    </row>
    <row r="27" spans="1:42" x14ac:dyDescent="0.25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x14ac:dyDescent="0.25">
      <c r="A29" s="44" t="str">
        <f>CONCATENATE("Раздел: ",IF(Source!G230&lt;&gt;"Новый раздел", Source!G230, ""))</f>
        <v>Раздел: ПНР КЛ 0,4кВ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spans="1:42" ht="90" x14ac:dyDescent="0.25">
      <c r="A30" s="23">
        <v>1</v>
      </c>
      <c r="B30" s="23" t="str">
        <f>Source!F235</f>
        <v>5.1-162-1</v>
      </c>
      <c r="C30" s="23" t="s">
        <v>44</v>
      </c>
      <c r="D30" s="24" t="str">
        <f>Source!H235</f>
        <v>1 измерение</v>
      </c>
      <c r="E30" s="25">
        <f>Source!I235</f>
        <v>32</v>
      </c>
      <c r="F30" s="26"/>
      <c r="G30" s="27"/>
      <c r="H30" s="25"/>
      <c r="I30" s="26"/>
      <c r="J30" s="25"/>
      <c r="K30" s="26"/>
      <c r="Q30" s="10">
        <f>ROUND((Source!BZ235/100)*(ROUND((ROUND((Source!AF235*Source!AV235*Source!I235),2)),2)+ROUND((ROUND((Source!AE235*Source!AV235*Source!I235),2)),2)), 2)</f>
        <v>107.98</v>
      </c>
      <c r="R30" s="10">
        <f>Source!X235</f>
        <v>6011.29</v>
      </c>
      <c r="S30" s="10">
        <f>ROUND((Source!CA235/100)*(ROUND((ROUND((Source!AF235*Source!AV235*Source!I235),2)),2)+ROUND((ROUND((Source!AE235*Source!AV235*Source!I235),2)),2)), 2)</f>
        <v>52.53</v>
      </c>
      <c r="T30" s="10">
        <f>Source!Y235</f>
        <v>2924.41</v>
      </c>
      <c r="U30" s="10">
        <f>ROUND((175/100)*(ROUND((ROUND((Source!AE235*Source!AV235*Source!I235),2)),2)), 2)</f>
        <v>0</v>
      </c>
      <c r="V30" s="10">
        <f>ROUND((0/100)*(ROUND((ROUND((Source!AE235*Source!AV235*Source!I235),2)*Source!BS235),2)), 2)</f>
        <v>0</v>
      </c>
      <c r="AI30" s="10">
        <v>0</v>
      </c>
    </row>
    <row r="31" spans="1:42" x14ac:dyDescent="0.25">
      <c r="A31" s="23"/>
      <c r="B31" s="23"/>
      <c r="C31" s="23" t="s">
        <v>322</v>
      </c>
      <c r="D31" s="24"/>
      <c r="E31" s="25"/>
      <c r="F31" s="26">
        <f>Source!AO235</f>
        <v>5.7</v>
      </c>
      <c r="G31" s="27" t="str">
        <f>Source!DG235</f>
        <v>*0,8</v>
      </c>
      <c r="H31" s="25">
        <f>Source!AV235</f>
        <v>1</v>
      </c>
      <c r="I31" s="26">
        <f>ROUND((ROUND((Source!AF235*Source!AV235*Source!I235),2)),2)</f>
        <v>145.91999999999999</v>
      </c>
      <c r="J31" s="25">
        <f>IF(Source!BA235&lt;&gt; 0, Source!BA235, 1)</f>
        <v>55.67</v>
      </c>
      <c r="K31" s="26">
        <f>Source!S235</f>
        <v>8123.37</v>
      </c>
      <c r="W31" s="10">
        <f>I31</f>
        <v>145.91999999999999</v>
      </c>
    </row>
    <row r="32" spans="1:42" x14ac:dyDescent="0.25">
      <c r="A32" s="23"/>
      <c r="B32" s="23"/>
      <c r="C32" s="23" t="s">
        <v>323</v>
      </c>
      <c r="D32" s="24" t="s">
        <v>324</v>
      </c>
      <c r="E32" s="25">
        <f>Source!BZ235</f>
        <v>74</v>
      </c>
      <c r="F32" s="26"/>
      <c r="G32" s="27"/>
      <c r="H32" s="25"/>
      <c r="I32" s="26">
        <f>SUM(Q30:Q31)</f>
        <v>107.98</v>
      </c>
      <c r="J32" s="25">
        <f>Source!AT235</f>
        <v>74</v>
      </c>
      <c r="K32" s="26">
        <f>SUM(R30:R31)</f>
        <v>6011.29</v>
      </c>
    </row>
    <row r="33" spans="1:35" x14ac:dyDescent="0.25">
      <c r="A33" s="23"/>
      <c r="B33" s="23"/>
      <c r="C33" s="23" t="s">
        <v>325</v>
      </c>
      <c r="D33" s="24" t="s">
        <v>324</v>
      </c>
      <c r="E33" s="25">
        <f>Source!CA235</f>
        <v>36</v>
      </c>
      <c r="F33" s="26"/>
      <c r="G33" s="27"/>
      <c r="H33" s="25"/>
      <c r="I33" s="26">
        <f>SUM(S30:S32)</f>
        <v>52.53</v>
      </c>
      <c r="J33" s="25">
        <f>Source!AU235</f>
        <v>36</v>
      </c>
      <c r="K33" s="26">
        <f>SUM(T30:T32)</f>
        <v>2924.41</v>
      </c>
    </row>
    <row r="34" spans="1:35" x14ac:dyDescent="0.25">
      <c r="A34" s="28"/>
      <c r="B34" s="28"/>
      <c r="C34" s="28" t="s">
        <v>326</v>
      </c>
      <c r="D34" s="29" t="s">
        <v>327</v>
      </c>
      <c r="E34" s="30">
        <f>Source!AQ235</f>
        <v>0.36</v>
      </c>
      <c r="F34" s="31"/>
      <c r="G34" s="32" t="str">
        <f>Source!DI235</f>
        <v>*0,8</v>
      </c>
      <c r="H34" s="30">
        <f>Source!AV235</f>
        <v>1</v>
      </c>
      <c r="I34" s="31">
        <f>Source!U235</f>
        <v>9.2159999999999993</v>
      </c>
      <c r="J34" s="30"/>
      <c r="K34" s="31"/>
      <c r="AB34" s="18">
        <f>I34</f>
        <v>9.2159999999999993</v>
      </c>
    </row>
    <row r="35" spans="1:35" x14ac:dyDescent="0.25">
      <c r="C35" s="16" t="s">
        <v>328</v>
      </c>
      <c r="H35" s="33">
        <f>I31+I32+I33+0-0-0</f>
        <v>306.42999999999995</v>
      </c>
      <c r="I35" s="33"/>
      <c r="J35" s="33">
        <f>K31+K32+K33+0-0-0</f>
        <v>17059.07</v>
      </c>
      <c r="K35" s="33"/>
    </row>
    <row r="36" spans="1:35" x14ac:dyDescent="0.25">
      <c r="C36" s="16" t="s">
        <v>329</v>
      </c>
      <c r="H36" s="34">
        <f>0+0</f>
        <v>0</v>
      </c>
      <c r="I36" s="34"/>
      <c r="J36" s="34">
        <f>0+0</f>
        <v>0</v>
      </c>
      <c r="K36" s="34"/>
    </row>
    <row r="37" spans="1:35" x14ac:dyDescent="0.25">
      <c r="H37" s="34"/>
      <c r="I37" s="34"/>
      <c r="J37" s="34"/>
      <c r="K37" s="34"/>
      <c r="O37" s="18">
        <f>I31+I32+I33+0</f>
        <v>306.42999999999995</v>
      </c>
      <c r="P37" s="18">
        <f>K31+K32+K33+0</f>
        <v>17059.07</v>
      </c>
      <c r="X37" s="10">
        <f>IF(Source!BI235&lt;=1,I31+I32+I33-0, 0)</f>
        <v>0</v>
      </c>
      <c r="Y37" s="10">
        <f>IF(Source!BI235=2,I31+I32+I33-0, 0)</f>
        <v>0</v>
      </c>
      <c r="Z37" s="10">
        <f>IF(Source!BI235=3,I31+I32+I33-0, 0)</f>
        <v>0</v>
      </c>
      <c r="AA37" s="10">
        <f>IF(Source!BI235=4,I31+I32+I33,0)</f>
        <v>306.42999999999995</v>
      </c>
    </row>
    <row r="39" spans="1:35" ht="45" x14ac:dyDescent="0.25">
      <c r="A39" s="23">
        <v>2</v>
      </c>
      <c r="B39" s="23" t="str">
        <f>Source!F237</f>
        <v>5.1-158-1</v>
      </c>
      <c r="C39" s="23" t="s">
        <v>49</v>
      </c>
      <c r="D39" s="24" t="str">
        <f>Source!H237</f>
        <v>1 фазировка</v>
      </c>
      <c r="E39" s="25">
        <f>Source!I237</f>
        <v>30</v>
      </c>
      <c r="F39" s="26"/>
      <c r="G39" s="27"/>
      <c r="H39" s="25"/>
      <c r="I39" s="26"/>
      <c r="J39" s="25"/>
      <c r="K39" s="26"/>
      <c r="Q39" s="10">
        <f>ROUND((Source!BZ237/100)*(ROUND((ROUND((Source!AF237*Source!AV237*Source!I237),2)),2)+ROUND((ROUND((Source!AE237*Source!AV237*Source!I237),2)),2)), 2)</f>
        <v>252.9</v>
      </c>
      <c r="R39" s="10">
        <f>Source!X237</f>
        <v>14079.08</v>
      </c>
      <c r="S39" s="10">
        <f>ROUND((Source!CA237/100)*(ROUND((ROUND((Source!AF237*Source!AV237*Source!I237),2)),2)+ROUND((ROUND((Source!AE237*Source!AV237*Source!I237),2)),2)), 2)</f>
        <v>123.03</v>
      </c>
      <c r="T39" s="10">
        <f>Source!Y237</f>
        <v>6849.28</v>
      </c>
      <c r="U39" s="10">
        <f>ROUND((175/100)*(ROUND((ROUND((Source!AE237*Source!AV237*Source!I237),2)),2)), 2)</f>
        <v>0</v>
      </c>
      <c r="V39" s="10">
        <f>ROUND((0/100)*(ROUND((ROUND((Source!AE237*Source!AV237*Source!I237),2)*Source!BS237),2)), 2)</f>
        <v>0</v>
      </c>
      <c r="AI39" s="10">
        <v>0</v>
      </c>
    </row>
    <row r="40" spans="1:35" x14ac:dyDescent="0.25">
      <c r="A40" s="23"/>
      <c r="B40" s="23"/>
      <c r="C40" s="23" t="s">
        <v>322</v>
      </c>
      <c r="D40" s="24"/>
      <c r="E40" s="25"/>
      <c r="F40" s="26">
        <f>Source!AO237</f>
        <v>14.24</v>
      </c>
      <c r="G40" s="27" t="str">
        <f>Source!DG237</f>
        <v>*0,8</v>
      </c>
      <c r="H40" s="25">
        <f>Source!AV237</f>
        <v>1</v>
      </c>
      <c r="I40" s="26">
        <f>ROUND((ROUND((Source!AF237*Source!AV237*Source!I237),2)),2)</f>
        <v>341.76</v>
      </c>
      <c r="J40" s="25">
        <f>IF(Source!BA237&lt;&gt; 0, Source!BA237, 1)</f>
        <v>55.67</v>
      </c>
      <c r="K40" s="26">
        <f>Source!S237</f>
        <v>19025.78</v>
      </c>
      <c r="W40" s="10">
        <f>I40</f>
        <v>341.76</v>
      </c>
    </row>
    <row r="41" spans="1:35" x14ac:dyDescent="0.25">
      <c r="A41" s="23"/>
      <c r="B41" s="23"/>
      <c r="C41" s="23" t="s">
        <v>323</v>
      </c>
      <c r="D41" s="24" t="s">
        <v>324</v>
      </c>
      <c r="E41" s="25">
        <f>Source!BZ237</f>
        <v>74</v>
      </c>
      <c r="F41" s="26"/>
      <c r="G41" s="27"/>
      <c r="H41" s="25"/>
      <c r="I41" s="26">
        <f>SUM(Q39:Q40)</f>
        <v>252.9</v>
      </c>
      <c r="J41" s="25">
        <f>Source!AT237</f>
        <v>74</v>
      </c>
      <c r="K41" s="26">
        <f>SUM(R39:R40)</f>
        <v>14079.08</v>
      </c>
    </row>
    <row r="42" spans="1:35" x14ac:dyDescent="0.25">
      <c r="A42" s="23"/>
      <c r="B42" s="23"/>
      <c r="C42" s="23" t="s">
        <v>325</v>
      </c>
      <c r="D42" s="24" t="s">
        <v>324</v>
      </c>
      <c r="E42" s="25">
        <f>Source!CA237</f>
        <v>36</v>
      </c>
      <c r="F42" s="26"/>
      <c r="G42" s="27"/>
      <c r="H42" s="25"/>
      <c r="I42" s="26">
        <f>SUM(S39:S41)</f>
        <v>123.03</v>
      </c>
      <c r="J42" s="25">
        <f>Source!AU237</f>
        <v>36</v>
      </c>
      <c r="K42" s="26">
        <f>SUM(T39:T41)</f>
        <v>6849.28</v>
      </c>
    </row>
    <row r="43" spans="1:35" x14ac:dyDescent="0.25">
      <c r="A43" s="28"/>
      <c r="B43" s="28"/>
      <c r="C43" s="28" t="s">
        <v>326</v>
      </c>
      <c r="D43" s="29" t="s">
        <v>327</v>
      </c>
      <c r="E43" s="30">
        <f>Source!AQ237</f>
        <v>0.9</v>
      </c>
      <c r="F43" s="31"/>
      <c r="G43" s="32" t="str">
        <f>Source!DI237</f>
        <v>*0,8</v>
      </c>
      <c r="H43" s="30">
        <f>Source!AV237</f>
        <v>1</v>
      </c>
      <c r="I43" s="31">
        <f>Source!U237</f>
        <v>21.6</v>
      </c>
      <c r="J43" s="30"/>
      <c r="K43" s="31"/>
      <c r="AB43" s="18">
        <f>I43</f>
        <v>21.6</v>
      </c>
    </row>
    <row r="44" spans="1:35" x14ac:dyDescent="0.25">
      <c r="C44" s="16" t="s">
        <v>328</v>
      </c>
      <c r="H44" s="33">
        <f>I40+I41+I42+0-0-0</f>
        <v>717.68999999999994</v>
      </c>
      <c r="I44" s="33"/>
      <c r="J44" s="33">
        <f>K40+K41+K42+0-0-0</f>
        <v>39954.14</v>
      </c>
      <c r="K44" s="33"/>
    </row>
    <row r="45" spans="1:35" x14ac:dyDescent="0.25">
      <c r="C45" s="16" t="s">
        <v>329</v>
      </c>
      <c r="H45" s="34">
        <f>0+0</f>
        <v>0</v>
      </c>
      <c r="I45" s="34"/>
      <c r="J45" s="34">
        <f>0+0</f>
        <v>0</v>
      </c>
      <c r="K45" s="34"/>
    </row>
    <row r="46" spans="1:35" x14ac:dyDescent="0.25">
      <c r="H46" s="34"/>
      <c r="I46" s="34"/>
      <c r="J46" s="34"/>
      <c r="K46" s="34"/>
      <c r="O46" s="18">
        <f>I40+I41+I42+0</f>
        <v>717.68999999999994</v>
      </c>
      <c r="P46" s="18">
        <f>K40+K41+K42+0</f>
        <v>39954.14</v>
      </c>
      <c r="X46" s="10">
        <f>IF(Source!BI237&lt;=1,I40+I41+I42-0, 0)</f>
        <v>0</v>
      </c>
      <c r="Y46" s="10">
        <f>IF(Source!BI237=2,I40+I41+I42-0, 0)</f>
        <v>0</v>
      </c>
      <c r="Z46" s="10">
        <f>IF(Source!BI237=3,I40+I41+I42-0, 0)</f>
        <v>0</v>
      </c>
      <c r="AA46" s="10">
        <f>IF(Source!BI237=4,I40+I41+I42,0)</f>
        <v>717.68999999999994</v>
      </c>
    </row>
    <row r="48" spans="1:35" ht="45" x14ac:dyDescent="0.25">
      <c r="A48" s="23">
        <v>3</v>
      </c>
      <c r="B48" s="23" t="str">
        <f>Source!F239</f>
        <v>5.1-150-1</v>
      </c>
      <c r="C48" s="23" t="s">
        <v>198</v>
      </c>
      <c r="D48" s="24" t="str">
        <f>Source!H239</f>
        <v>1 измерение</v>
      </c>
      <c r="E48" s="25">
        <f>Source!I239</f>
        <v>30</v>
      </c>
      <c r="F48" s="26"/>
      <c r="G48" s="27"/>
      <c r="H48" s="25"/>
      <c r="I48" s="26"/>
      <c r="J48" s="25"/>
      <c r="K48" s="26"/>
      <c r="Q48" s="10">
        <f>ROUND((Source!BZ239/100)*(ROUND((ROUND((Source!AF239*Source!AV239*Source!I239),2)),2)+ROUND((ROUND((Source!AE239*Source!AV239*Source!I239),2)),2)), 2)</f>
        <v>505.98</v>
      </c>
      <c r="R48" s="10">
        <f>Source!X239</f>
        <v>28168.04</v>
      </c>
      <c r="S48" s="10">
        <f>ROUND((Source!CA239/100)*(ROUND((ROUND((Source!AF239*Source!AV239*Source!I239),2)),2)+ROUND((ROUND((Source!AE239*Source!AV239*Source!I239),2)),2)), 2)</f>
        <v>246.15</v>
      </c>
      <c r="T48" s="10">
        <f>Source!Y239</f>
        <v>13703.37</v>
      </c>
      <c r="U48" s="10">
        <f>ROUND((175/100)*(ROUND((ROUND((Source!AE239*Source!AV239*Source!I239),2)),2)), 2)</f>
        <v>0</v>
      </c>
      <c r="V48" s="10">
        <f>ROUND((0/100)*(ROUND((ROUND((Source!AE239*Source!AV239*Source!I239),2)*Source!BS239),2)), 2)</f>
        <v>0</v>
      </c>
      <c r="AI48" s="10">
        <v>0</v>
      </c>
    </row>
    <row r="49" spans="1:28" x14ac:dyDescent="0.25">
      <c r="A49" s="23"/>
      <c r="B49" s="23"/>
      <c r="C49" s="23" t="s">
        <v>322</v>
      </c>
      <c r="D49" s="24"/>
      <c r="E49" s="25"/>
      <c r="F49" s="26">
        <f>Source!AO239</f>
        <v>28.49</v>
      </c>
      <c r="G49" s="27" t="str">
        <f>Source!DG239</f>
        <v>*0,8</v>
      </c>
      <c r="H49" s="25">
        <f>Source!AV239</f>
        <v>1</v>
      </c>
      <c r="I49" s="26">
        <f>ROUND((ROUND((Source!AF239*Source!AV239*Source!I239),2)),2)</f>
        <v>683.76</v>
      </c>
      <c r="J49" s="25">
        <f>IF(Source!BA239&lt;&gt; 0, Source!BA239, 1)</f>
        <v>55.67</v>
      </c>
      <c r="K49" s="26">
        <f>Source!S239</f>
        <v>38064.92</v>
      </c>
      <c r="W49" s="10">
        <f>I49</f>
        <v>683.76</v>
      </c>
    </row>
    <row r="50" spans="1:28" x14ac:dyDescent="0.25">
      <c r="A50" s="23"/>
      <c r="B50" s="23"/>
      <c r="C50" s="23" t="s">
        <v>323</v>
      </c>
      <c r="D50" s="24" t="s">
        <v>324</v>
      </c>
      <c r="E50" s="25">
        <f>Source!BZ239</f>
        <v>74</v>
      </c>
      <c r="F50" s="26"/>
      <c r="G50" s="27"/>
      <c r="H50" s="25"/>
      <c r="I50" s="26">
        <f>SUM(Q48:Q49)</f>
        <v>505.98</v>
      </c>
      <c r="J50" s="25">
        <f>Source!AT239</f>
        <v>74</v>
      </c>
      <c r="K50" s="26">
        <f>SUM(R48:R49)</f>
        <v>28168.04</v>
      </c>
    </row>
    <row r="51" spans="1:28" x14ac:dyDescent="0.25">
      <c r="A51" s="23"/>
      <c r="B51" s="23"/>
      <c r="C51" s="23" t="s">
        <v>325</v>
      </c>
      <c r="D51" s="24" t="s">
        <v>324</v>
      </c>
      <c r="E51" s="25">
        <f>Source!CA239</f>
        <v>36</v>
      </c>
      <c r="F51" s="26"/>
      <c r="G51" s="27"/>
      <c r="H51" s="25"/>
      <c r="I51" s="26">
        <f>SUM(S48:S50)</f>
        <v>246.15</v>
      </c>
      <c r="J51" s="25">
        <f>Source!AU239</f>
        <v>36</v>
      </c>
      <c r="K51" s="26">
        <f>SUM(T48:T50)</f>
        <v>13703.37</v>
      </c>
    </row>
    <row r="52" spans="1:28" x14ac:dyDescent="0.25">
      <c r="A52" s="28"/>
      <c r="B52" s="28"/>
      <c r="C52" s="28" t="s">
        <v>326</v>
      </c>
      <c r="D52" s="29" t="s">
        <v>327</v>
      </c>
      <c r="E52" s="30">
        <f>Source!AQ239</f>
        <v>1.8</v>
      </c>
      <c r="F52" s="31"/>
      <c r="G52" s="32" t="str">
        <f>Source!DI239</f>
        <v>*0,8</v>
      </c>
      <c r="H52" s="30">
        <f>Source!AV239</f>
        <v>1</v>
      </c>
      <c r="I52" s="31">
        <f>Source!U239</f>
        <v>43.2</v>
      </c>
      <c r="J52" s="30"/>
      <c r="K52" s="31"/>
      <c r="AB52" s="18">
        <f>I52</f>
        <v>43.2</v>
      </c>
    </row>
    <row r="53" spans="1:28" x14ac:dyDescent="0.25">
      <c r="C53" s="16" t="s">
        <v>328</v>
      </c>
      <c r="H53" s="33">
        <f>I49+I50+I51+0-0-0</f>
        <v>1435.89</v>
      </c>
      <c r="I53" s="33"/>
      <c r="J53" s="33">
        <f>K49+K50+K51+0-0-0</f>
        <v>79936.329999999987</v>
      </c>
      <c r="K53" s="33"/>
    </row>
    <row r="54" spans="1:28" x14ac:dyDescent="0.25">
      <c r="C54" s="16" t="s">
        <v>329</v>
      </c>
      <c r="H54" s="34">
        <f>0+0</f>
        <v>0</v>
      </c>
      <c r="I54" s="34"/>
      <c r="J54" s="34">
        <f>0+0</f>
        <v>0</v>
      </c>
      <c r="K54" s="34"/>
    </row>
    <row r="55" spans="1:28" x14ac:dyDescent="0.25">
      <c r="H55" s="34"/>
      <c r="I55" s="34"/>
      <c r="J55" s="34"/>
      <c r="K55" s="34"/>
      <c r="O55" s="18">
        <f>I49+I50+I51+0</f>
        <v>1435.89</v>
      </c>
      <c r="P55" s="18">
        <f>K49+K50+K51+0</f>
        <v>79936.329999999987</v>
      </c>
      <c r="X55" s="10">
        <f>IF(Source!BI239&lt;=1,I49+I50+I51-0, 0)</f>
        <v>0</v>
      </c>
      <c r="Y55" s="10">
        <f>IF(Source!BI239=2,I49+I50+I51-0, 0)</f>
        <v>0</v>
      </c>
      <c r="Z55" s="10">
        <f>IF(Source!BI239=3,I49+I50+I51-0, 0)</f>
        <v>0</v>
      </c>
      <c r="AA55" s="10">
        <f>IF(Source!BI239=4,I49+I50+I51,0)</f>
        <v>1435.89</v>
      </c>
    </row>
    <row r="58" spans="1:28" x14ac:dyDescent="0.25">
      <c r="A58" s="35" t="str">
        <f>CONCATENATE("Итого по разделу: ",IF(Source!G245&lt;&gt;"Новый раздел", Source!G245, ""))</f>
        <v>Итого по разделу: ПНР КЛ 0,4кВ</v>
      </c>
      <c r="B58" s="35"/>
      <c r="C58" s="35"/>
      <c r="D58" s="35"/>
      <c r="E58" s="35"/>
      <c r="F58" s="35"/>
      <c r="G58" s="35"/>
      <c r="H58" s="34">
        <f>SUM(O29:O57)</f>
        <v>2460.0100000000002</v>
      </c>
      <c r="I58" s="36"/>
      <c r="J58" s="34">
        <f>SUM(P29:P57)</f>
        <v>136949.53999999998</v>
      </c>
      <c r="K58" s="36"/>
    </row>
    <row r="59" spans="1:28" hidden="1" x14ac:dyDescent="0.25">
      <c r="A59" s="10" t="s">
        <v>330</v>
      </c>
      <c r="H59" s="10">
        <f>SUM(AC29:AC58)</f>
        <v>0</v>
      </c>
      <c r="J59" s="10">
        <f>SUM(AD29:AD58)</f>
        <v>0</v>
      </c>
    </row>
    <row r="60" spans="1:28" hidden="1" x14ac:dyDescent="0.25">
      <c r="A60" s="10" t="s">
        <v>331</v>
      </c>
      <c r="H60" s="10">
        <f>SUM(AE29:AE59)</f>
        <v>0</v>
      </c>
      <c r="J60" s="10">
        <f>SUM(AF29:AF59)</f>
        <v>0</v>
      </c>
    </row>
    <row r="62" spans="1:28" x14ac:dyDescent="0.25">
      <c r="A62" s="35" t="str">
        <f>CONCATENATE("Итого по локальной смете: ",IF(Source!G275&lt;&gt;"Новая локальная смета", Source!G275, ""))</f>
        <v>Итого по локальной смете: Прокладка КЛ в ТП,ВРЩ</v>
      </c>
      <c r="B62" s="35"/>
      <c r="C62" s="35"/>
      <c r="D62" s="35"/>
      <c r="E62" s="35"/>
      <c r="F62" s="35"/>
      <c r="G62" s="35"/>
      <c r="H62" s="34">
        <f>SUM(O28:O61)</f>
        <v>2460.0100000000002</v>
      </c>
      <c r="I62" s="36"/>
      <c r="J62" s="34">
        <f>SUM(P28:P61)</f>
        <v>136949.53999999998</v>
      </c>
      <c r="K62" s="36"/>
    </row>
    <row r="63" spans="1:28" hidden="1" x14ac:dyDescent="0.25">
      <c r="A63" s="10" t="s">
        <v>330</v>
      </c>
      <c r="H63" s="10">
        <f>SUM(AC28:AC62)</f>
        <v>0</v>
      </c>
      <c r="J63" s="10">
        <f>SUM(AD28:AD62)</f>
        <v>0</v>
      </c>
    </row>
    <row r="64" spans="1:28" hidden="1" x14ac:dyDescent="0.25">
      <c r="A64" s="10" t="s">
        <v>331</v>
      </c>
      <c r="H64" s="10">
        <f>SUM(AE28:AE63)</f>
        <v>0</v>
      </c>
      <c r="J64" s="10">
        <f>SUM(AF28:AF63)</f>
        <v>0</v>
      </c>
    </row>
    <row r="67" spans="1:11" x14ac:dyDescent="0.25">
      <c r="A67" s="37" t="s">
        <v>333</v>
      </c>
      <c r="B67" s="37"/>
      <c r="C67" s="38" t="str">
        <f>IF(Source!AC12&lt;&gt;"", Source!AC12," ")</f>
        <v xml:space="preserve"> </v>
      </c>
      <c r="D67" s="38"/>
      <c r="E67" s="38"/>
      <c r="F67" s="38"/>
      <c r="G67" s="38"/>
      <c r="H67" s="17" t="s">
        <v>343</v>
      </c>
      <c r="I67" s="17"/>
      <c r="J67" s="17"/>
      <c r="K67" s="17"/>
    </row>
    <row r="68" spans="1:11" x14ac:dyDescent="0.25">
      <c r="C68" s="40" t="s">
        <v>334</v>
      </c>
      <c r="D68" s="40"/>
      <c r="E68" s="40"/>
      <c r="F68" s="40"/>
      <c r="G68" s="40"/>
    </row>
    <row r="70" spans="1:11" x14ac:dyDescent="0.25">
      <c r="A70" s="37" t="s">
        <v>335</v>
      </c>
      <c r="B70" s="37"/>
      <c r="C70" s="38" t="str">
        <f>IF(Source!AE12&lt;&gt;"", Source!AE12," ")</f>
        <v xml:space="preserve"> </v>
      </c>
      <c r="D70" s="38"/>
      <c r="E70" s="38"/>
      <c r="F70" s="38"/>
      <c r="G70" s="38"/>
      <c r="H70" s="17" t="str">
        <f>IF(Source!AD12&lt;&gt;"", Source!AD12," ")</f>
        <v xml:space="preserve"> </v>
      </c>
      <c r="I70" s="17"/>
      <c r="J70" s="17"/>
      <c r="K70" s="17"/>
    </row>
    <row r="71" spans="1:11" x14ac:dyDescent="0.25">
      <c r="C71" s="40" t="s">
        <v>334</v>
      </c>
      <c r="D71" s="40"/>
      <c r="E71" s="40"/>
      <c r="F71" s="40"/>
      <c r="G71" s="40"/>
    </row>
  </sheetData>
  <mergeCells count="48">
    <mergeCell ref="A67:B67"/>
    <mergeCell ref="H67:K67"/>
    <mergeCell ref="C68:G68"/>
    <mergeCell ref="A70:B70"/>
    <mergeCell ref="H70:K70"/>
    <mergeCell ref="C71:G71"/>
    <mergeCell ref="J58:K58"/>
    <mergeCell ref="H58:I58"/>
    <mergeCell ref="A58:G58"/>
    <mergeCell ref="J62:K62"/>
    <mergeCell ref="H62:I62"/>
    <mergeCell ref="A62:G62"/>
    <mergeCell ref="H53:I53"/>
    <mergeCell ref="J53:K53"/>
    <mergeCell ref="H54:I54"/>
    <mergeCell ref="J54:K54"/>
    <mergeCell ref="J55:K55"/>
    <mergeCell ref="H55:I55"/>
    <mergeCell ref="H44:I44"/>
    <mergeCell ref="J44:K44"/>
    <mergeCell ref="H45:I45"/>
    <mergeCell ref="J45:K45"/>
    <mergeCell ref="J46:K46"/>
    <mergeCell ref="H46:I46"/>
    <mergeCell ref="H35:I35"/>
    <mergeCell ref="J35:K35"/>
    <mergeCell ref="H36:I36"/>
    <mergeCell ref="J36:K36"/>
    <mergeCell ref="J37:K37"/>
    <mergeCell ref="H37:I37"/>
    <mergeCell ref="E20:H20"/>
    <mergeCell ref="E21:H21"/>
    <mergeCell ref="E22:H22"/>
    <mergeCell ref="A25:K25"/>
    <mergeCell ref="J2:K2"/>
    <mergeCell ref="A29:K29"/>
    <mergeCell ref="A11:K11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055E4-BD19-48AC-B39E-EE117CFE2506}">
  <dimension ref="A1:IU354"/>
  <sheetViews>
    <sheetView workbookViewId="0">
      <selection activeCell="A350" sqref="A350:AX35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61396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347</v>
      </c>
      <c r="C12" s="1">
        <v>0</v>
      </c>
      <c r="D12" s="1">
        <f>ROW(A305)</f>
        <v>305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B305</f>
        <v>347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М.Тульская д.15 рек. ТП шнн (ТСН-2001 (Мосгосэкспертиза))_(Копия)</v>
      </c>
      <c r="G18" s="3" t="str">
        <f t="shared" si="0"/>
        <v>М.Тульская д.15 рек. ТП шнн (2 этап)</v>
      </c>
      <c r="H18" s="3"/>
      <c r="I18" s="3"/>
      <c r="J18" s="3"/>
      <c r="K18" s="3"/>
      <c r="L18" s="3"/>
      <c r="M18" s="3"/>
      <c r="N18" s="3"/>
      <c r="O18" s="3">
        <f t="shared" ref="O18:AT18" si="1">O305</f>
        <v>24587.03</v>
      </c>
      <c r="P18" s="3">
        <f t="shared" si="1"/>
        <v>21701.25</v>
      </c>
      <c r="Q18" s="3">
        <f t="shared" si="1"/>
        <v>23.56</v>
      </c>
      <c r="R18" s="3">
        <f t="shared" si="1"/>
        <v>3.4</v>
      </c>
      <c r="S18" s="3">
        <f t="shared" si="1"/>
        <v>2862.22</v>
      </c>
      <c r="T18" s="3">
        <f t="shared" si="1"/>
        <v>0</v>
      </c>
      <c r="U18" s="3">
        <f t="shared" si="1"/>
        <v>187.51425</v>
      </c>
      <c r="V18" s="3">
        <f t="shared" si="1"/>
        <v>0</v>
      </c>
      <c r="W18" s="3">
        <f t="shared" si="1"/>
        <v>0</v>
      </c>
      <c r="X18" s="3">
        <f t="shared" si="1"/>
        <v>2399.96</v>
      </c>
      <c r="Y18" s="3">
        <f t="shared" si="1"/>
        <v>1213.83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28200.82</v>
      </c>
      <c r="AS18" s="3">
        <f t="shared" si="1"/>
        <v>0</v>
      </c>
      <c r="AT18" s="3">
        <f t="shared" si="1"/>
        <v>24734.07</v>
      </c>
      <c r="AU18" s="3">
        <f t="shared" ref="AU18:BZ18" si="2">AU305</f>
        <v>3466.75</v>
      </c>
      <c r="AV18" s="3">
        <f t="shared" si="2"/>
        <v>21701.25</v>
      </c>
      <c r="AW18" s="3">
        <f t="shared" si="2"/>
        <v>21701.25</v>
      </c>
      <c r="AX18" s="3">
        <f t="shared" si="2"/>
        <v>0</v>
      </c>
      <c r="AY18" s="3">
        <f t="shared" si="2"/>
        <v>21701.25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DG305</f>
        <v>336455.87</v>
      </c>
      <c r="DH18" s="4">
        <f t="shared" si="4"/>
        <v>176737.47</v>
      </c>
      <c r="DI18" s="4">
        <f t="shared" si="4"/>
        <v>378.61</v>
      </c>
      <c r="DJ18" s="4">
        <f t="shared" si="4"/>
        <v>189.28</v>
      </c>
      <c r="DK18" s="4">
        <f t="shared" si="4"/>
        <v>159339.79</v>
      </c>
      <c r="DL18" s="4">
        <f t="shared" si="4"/>
        <v>0</v>
      </c>
      <c r="DM18" s="4">
        <f t="shared" si="4"/>
        <v>187.51425</v>
      </c>
      <c r="DN18" s="4">
        <f t="shared" si="4"/>
        <v>0</v>
      </c>
      <c r="DO18" s="4">
        <f t="shared" si="4"/>
        <v>0</v>
      </c>
      <c r="DP18" s="4">
        <f t="shared" si="4"/>
        <v>133605.68</v>
      </c>
      <c r="DQ18" s="4">
        <f t="shared" si="4"/>
        <v>67574.490000000005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537636.04</v>
      </c>
      <c r="EK18" s="4">
        <f t="shared" si="4"/>
        <v>0</v>
      </c>
      <c r="EL18" s="4">
        <f t="shared" si="4"/>
        <v>344641.27</v>
      </c>
      <c r="EM18" s="4">
        <f t="shared" ref="EM18:FR18" si="5">EM305</f>
        <v>192994.77</v>
      </c>
      <c r="EN18" s="4">
        <f t="shared" si="5"/>
        <v>176737.47</v>
      </c>
      <c r="EO18" s="4">
        <f t="shared" si="5"/>
        <v>176737.47</v>
      </c>
      <c r="EP18" s="4">
        <f t="shared" si="5"/>
        <v>0</v>
      </c>
      <c r="EQ18" s="4">
        <f t="shared" si="5"/>
        <v>176737.47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ROW(A75)</f>
        <v>75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Пуско-наладочные работы ТП</v>
      </c>
      <c r="H22" s="3"/>
      <c r="I22" s="3"/>
      <c r="J22" s="3"/>
      <c r="K22" s="3"/>
      <c r="L22" s="3"/>
      <c r="M22" s="3"/>
      <c r="N22" s="3"/>
      <c r="O22" s="3">
        <f t="shared" ref="O22:AT22" si="8">O75</f>
        <v>479.4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479.4</v>
      </c>
      <c r="T22" s="3">
        <f t="shared" si="8"/>
        <v>0</v>
      </c>
      <c r="U22" s="3">
        <f t="shared" si="8"/>
        <v>30.000000000000004</v>
      </c>
      <c r="V22" s="3">
        <f t="shared" si="8"/>
        <v>0</v>
      </c>
      <c r="W22" s="3">
        <f t="shared" si="8"/>
        <v>0</v>
      </c>
      <c r="X22" s="3">
        <f t="shared" si="8"/>
        <v>354.76</v>
      </c>
      <c r="Y22" s="3">
        <f t="shared" si="8"/>
        <v>172.58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1006.74</v>
      </c>
      <c r="AS22" s="3">
        <f t="shared" si="8"/>
        <v>0</v>
      </c>
      <c r="AT22" s="3">
        <f t="shared" si="8"/>
        <v>0</v>
      </c>
      <c r="AU22" s="3">
        <f t="shared" ref="AU22:BZ22" si="9">AU75</f>
        <v>1006.74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DG75</f>
        <v>26688.2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26688.2</v>
      </c>
      <c r="DL22" s="4">
        <f t="shared" si="11"/>
        <v>0</v>
      </c>
      <c r="DM22" s="4">
        <f t="shared" si="11"/>
        <v>30.000000000000004</v>
      </c>
      <c r="DN22" s="4">
        <f t="shared" si="11"/>
        <v>0</v>
      </c>
      <c r="DO22" s="4">
        <f t="shared" si="11"/>
        <v>0</v>
      </c>
      <c r="DP22" s="4">
        <f t="shared" si="11"/>
        <v>19749.27</v>
      </c>
      <c r="DQ22" s="4">
        <f t="shared" si="11"/>
        <v>9607.76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56045.23</v>
      </c>
      <c r="EK22" s="4">
        <f t="shared" si="11"/>
        <v>0</v>
      </c>
      <c r="EL22" s="4">
        <f t="shared" si="11"/>
        <v>0</v>
      </c>
      <c r="EM22" s="4">
        <f t="shared" ref="EM22:FR22" si="12">EM75</f>
        <v>56045.23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479.4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479.4</v>
      </c>
      <c r="T26" s="3">
        <f t="shared" si="15"/>
        <v>0</v>
      </c>
      <c r="U26" s="3">
        <f t="shared" si="15"/>
        <v>30.000000000000004</v>
      </c>
      <c r="V26" s="3">
        <f t="shared" si="15"/>
        <v>0</v>
      </c>
      <c r="W26" s="3">
        <f t="shared" si="15"/>
        <v>0</v>
      </c>
      <c r="X26" s="3">
        <f t="shared" si="15"/>
        <v>354.76</v>
      </c>
      <c r="Y26" s="3">
        <f t="shared" si="15"/>
        <v>172.58</v>
      </c>
      <c r="Z26" s="3">
        <f t="shared" si="15"/>
        <v>0</v>
      </c>
      <c r="AA26" s="3">
        <f t="shared" si="15"/>
        <v>0</v>
      </c>
      <c r="AB26" s="3">
        <f t="shared" si="15"/>
        <v>479.4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479.4</v>
      </c>
      <c r="AG26" s="3">
        <f t="shared" si="15"/>
        <v>0</v>
      </c>
      <c r="AH26" s="3">
        <f t="shared" si="15"/>
        <v>30.000000000000004</v>
      </c>
      <c r="AI26" s="3">
        <f t="shared" si="15"/>
        <v>0</v>
      </c>
      <c r="AJ26" s="3">
        <f t="shared" si="15"/>
        <v>0</v>
      </c>
      <c r="AK26" s="3">
        <f t="shared" si="15"/>
        <v>354.76</v>
      </c>
      <c r="AL26" s="3">
        <f t="shared" si="15"/>
        <v>172.58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1006.74</v>
      </c>
      <c r="AS26" s="3">
        <f t="shared" si="15"/>
        <v>0</v>
      </c>
      <c r="AT26" s="3">
        <f t="shared" si="15"/>
        <v>0</v>
      </c>
      <c r="AU26" s="3">
        <f t="shared" ref="AU26:BZ26" si="16">AU45</f>
        <v>1006.74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1006.74</v>
      </c>
      <c r="CB26" s="3">
        <f t="shared" si="17"/>
        <v>0</v>
      </c>
      <c r="CC26" s="3">
        <f t="shared" si="17"/>
        <v>0</v>
      </c>
      <c r="CD26" s="3">
        <f t="shared" si="17"/>
        <v>1006.74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26688.2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26688.2</v>
      </c>
      <c r="DL26" s="4">
        <f t="shared" si="18"/>
        <v>0</v>
      </c>
      <c r="DM26" s="4">
        <f t="shared" si="18"/>
        <v>30.000000000000004</v>
      </c>
      <c r="DN26" s="4">
        <f t="shared" si="18"/>
        <v>0</v>
      </c>
      <c r="DO26" s="4">
        <f t="shared" si="18"/>
        <v>0</v>
      </c>
      <c r="DP26" s="4">
        <f t="shared" si="18"/>
        <v>19749.27</v>
      </c>
      <c r="DQ26" s="4">
        <f t="shared" si="18"/>
        <v>9607.76</v>
      </c>
      <c r="DR26" s="4">
        <f t="shared" si="18"/>
        <v>0</v>
      </c>
      <c r="DS26" s="4">
        <f t="shared" si="18"/>
        <v>0</v>
      </c>
      <c r="DT26" s="4">
        <f t="shared" si="18"/>
        <v>26688.2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26688.2</v>
      </c>
      <c r="DY26" s="4">
        <f t="shared" si="18"/>
        <v>0</v>
      </c>
      <c r="DZ26" s="4">
        <f t="shared" si="18"/>
        <v>30.000000000000004</v>
      </c>
      <c r="EA26" s="4">
        <f t="shared" si="18"/>
        <v>0</v>
      </c>
      <c r="EB26" s="4">
        <f t="shared" si="18"/>
        <v>0</v>
      </c>
      <c r="EC26" s="4">
        <f t="shared" si="18"/>
        <v>19749.27</v>
      </c>
      <c r="ED26" s="4">
        <f t="shared" si="18"/>
        <v>9607.76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56045.23</v>
      </c>
      <c r="EK26" s="4">
        <f t="shared" si="18"/>
        <v>0</v>
      </c>
      <c r="EL26" s="4">
        <f t="shared" si="18"/>
        <v>0</v>
      </c>
      <c r="EM26" s="4">
        <f t="shared" ref="EM26:FR26" si="19">EM45</f>
        <v>56045.23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56045.23</v>
      </c>
      <c r="FT26" s="4">
        <f t="shared" si="20"/>
        <v>0</v>
      </c>
      <c r="FU26" s="4">
        <f t="shared" si="20"/>
        <v>0</v>
      </c>
      <c r="FV26" s="4">
        <f t="shared" si="20"/>
        <v>56045.23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 t="shared" ref="O28:O43" si="21">ROUND(CP28,2)</f>
        <v>0</v>
      </c>
      <c r="P28" s="2">
        <f t="shared" ref="P28:P43" si="22">ROUND((ROUND((AC28*AW28*I28),2)*BC28),2)</f>
        <v>0</v>
      </c>
      <c r="Q28" s="2">
        <f t="shared" ref="Q28:Q43" si="23">(ROUND((ROUND(((ET28)*AV28*I28),2)*BB28),2)+ROUND((ROUND(((AE28-(EU28))*AV28*I28),2)*BS28),2))</f>
        <v>0</v>
      </c>
      <c r="R28" s="2">
        <f t="shared" ref="R28:R43" si="24">ROUND((ROUND((AE28*AV28*I28),2)*BS28),2)</f>
        <v>0</v>
      </c>
      <c r="S28" s="2">
        <f t="shared" ref="S28:S43" si="25">ROUND((ROUND((AF28*AV28*I28),2)*BA28),2)</f>
        <v>0</v>
      </c>
      <c r="T28" s="2">
        <f t="shared" ref="T28:T43" si="26">ROUND(CU28*I28,2)</f>
        <v>0</v>
      </c>
      <c r="U28" s="2">
        <f t="shared" ref="U28:U43" si="27">CV28*I28</f>
        <v>0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0</v>
      </c>
      <c r="Y28" s="2">
        <f t="shared" ref="Y28:Y43" si="31">ROUND(CZ28,2)</f>
        <v>0</v>
      </c>
      <c r="Z28" s="2"/>
      <c r="AA28" s="2">
        <v>53516226</v>
      </c>
      <c r="AB28" s="2">
        <f t="shared" ref="AB28:AB43" si="32">ROUND((AC28+AD28+AF28),6)</f>
        <v>5786.6480000000001</v>
      </c>
      <c r="AC28" s="2">
        <f t="shared" ref="AC28:AC43" si="33">ROUND((ES28),6)</f>
        <v>0</v>
      </c>
      <c r="AD28" s="2">
        <f t="shared" ref="AD28:AD43" si="34">ROUND((((ET28)-(EU28))+AE28),6)</f>
        <v>0</v>
      </c>
      <c r="AE28" s="2">
        <f t="shared" ref="AE28:AE43" si="35">ROUND((EU28),6)</f>
        <v>0</v>
      </c>
      <c r="AF28" s="2">
        <f t="shared" ref="AF28:AF41" si="36">ROUND(((EV28*0.8)),6)</f>
        <v>5786.6480000000001</v>
      </c>
      <c r="AG28" s="2">
        <f t="shared" ref="AG28:AG43" si="37">ROUND((AP28),6)</f>
        <v>0</v>
      </c>
      <c r="AH28" s="2">
        <f t="shared" ref="AH28:AH41" si="38">((EW28*0.8))</f>
        <v>363.20000000000005</v>
      </c>
      <c r="AI28" s="2">
        <f t="shared" ref="AI28:AI43" si="39">(EX28)</f>
        <v>0</v>
      </c>
      <c r="AJ28" s="2">
        <f t="shared" ref="AJ28:AJ43" si="40">(AS28)</f>
        <v>0</v>
      </c>
      <c r="AK28" s="2">
        <v>7233.31</v>
      </c>
      <c r="AL28" s="2">
        <v>0</v>
      </c>
      <c r="AM28" s="2">
        <v>0</v>
      </c>
      <c r="AN28" s="2">
        <v>0</v>
      </c>
      <c r="AO28" s="2">
        <v>7233.31</v>
      </c>
      <c r="AP28" s="2">
        <v>0</v>
      </c>
      <c r="AQ28" s="2">
        <v>454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22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</v>
      </c>
      <c r="CO28" s="2">
        <v>0</v>
      </c>
      <c r="CP28" s="2">
        <f t="shared" ref="CP28:CP43" si="41">(P28+Q28+S28)</f>
        <v>0</v>
      </c>
      <c r="CQ28" s="2">
        <f t="shared" ref="CQ28:CQ43" si="42">ROUND((ROUND((AC28*AW28*1),2)*BC28),2)</f>
        <v>0</v>
      </c>
      <c r="CR28" s="2">
        <f t="shared" ref="CR28:CR43" si="43">(ROUND((ROUND(((ET28)*AV28*1),2)*BB28),2)+ROUND((ROUND(((AE28-(EU28))*AV28*1),2)*BS28),2))</f>
        <v>0</v>
      </c>
      <c r="CS28" s="2">
        <f t="shared" ref="CS28:CS43" si="44">ROUND((ROUND((AE28*AV28*1),2)*BS28),2)</f>
        <v>0</v>
      </c>
      <c r="CT28" s="2">
        <f t="shared" ref="CT28:CT43" si="45">ROUND((ROUND((AF28*AV28*1),2)*BA28),2)</f>
        <v>5786.65</v>
      </c>
      <c r="CU28" s="2">
        <f t="shared" ref="CU28:CU43" si="46">AG28</f>
        <v>0</v>
      </c>
      <c r="CV28" s="2">
        <f t="shared" ref="CV28:CV43" si="47">(AH28*AV28)</f>
        <v>363.20000000000005</v>
      </c>
      <c r="CW28" s="2">
        <f t="shared" ref="CW28:CW43" si="48">AI28</f>
        <v>0</v>
      </c>
      <c r="CX28" s="2">
        <f t="shared" ref="CX28:CX43" si="49">AJ28</f>
        <v>0</v>
      </c>
      <c r="CY28" s="2">
        <f t="shared" ref="CY28:CY43" si="50">(((S28+R28)*AT28)/100)</f>
        <v>0</v>
      </c>
      <c r="CZ28" s="2">
        <f t="shared" ref="CZ28:CZ43" si="51">(((S28+R28)*AU28)/100)</f>
        <v>0</v>
      </c>
      <c r="DA28" s="2"/>
      <c r="DB28" s="2">
        <v>1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24</v>
      </c>
      <c r="DH28" s="2" t="s">
        <v>3</v>
      </c>
      <c r="DI28" s="2" t="s">
        <v>24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52030153</v>
      </c>
      <c r="EF28" s="2">
        <v>50</v>
      </c>
      <c r="EG28" s="2" t="s">
        <v>17</v>
      </c>
      <c r="EH28" s="2">
        <v>0</v>
      </c>
      <c r="EI28" s="2" t="s">
        <v>3</v>
      </c>
      <c r="EJ28" s="2">
        <v>4</v>
      </c>
      <c r="EK28" s="2">
        <v>86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131072</v>
      </c>
      <c r="ER28" s="2">
        <v>7233.31</v>
      </c>
      <c r="ES28" s="2">
        <v>0</v>
      </c>
      <c r="ET28" s="2">
        <v>0</v>
      </c>
      <c r="EU28" s="2">
        <v>0</v>
      </c>
      <c r="EV28" s="2">
        <v>7233.31</v>
      </c>
      <c r="EW28" s="2">
        <v>454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-308466548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3" si="52">ROUND(IF(AND(BH28=3,BI28=3,FS28&lt;&gt;0),P28,0),2)</f>
        <v>0</v>
      </c>
      <c r="GM28" s="2">
        <f t="shared" ref="GM28:GM43" si="53">ROUND(O28+X28+Y28,2)+GX28</f>
        <v>0</v>
      </c>
      <c r="GN28" s="2">
        <f t="shared" ref="GN28:GN43" si="54">IF(OR(BI28=0,BI28=1),GM28-GX28,0)</f>
        <v>0</v>
      </c>
      <c r="GO28" s="2">
        <f t="shared" ref="GO28:GO43" si="55">IF(BI28=2,GM28-GX28,0)</f>
        <v>0</v>
      </c>
      <c r="GP28" s="2">
        <f t="shared" ref="GP28:GP43" si="56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3" si="57">ROUND((GT28),6)</f>
        <v>0</v>
      </c>
      <c r="GW28" s="2">
        <v>1</v>
      </c>
      <c r="GX28" s="2">
        <f t="shared" ref="GX28:GX43" si="58">ROUND(HC28*I28,2)</f>
        <v>0</v>
      </c>
      <c r="GY28" s="2"/>
      <c r="GZ28" s="2"/>
      <c r="HA28" s="2">
        <v>0</v>
      </c>
      <c r="HB28" s="2">
        <v>0</v>
      </c>
      <c r="HC28" s="2">
        <f t="shared" ref="HC28:HC43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53516224</v>
      </c>
      <c r="AB29">
        <f t="shared" si="32"/>
        <v>5786.6480000000001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5786.6480000000001</v>
      </c>
      <c r="AG29">
        <f t="shared" si="37"/>
        <v>0</v>
      </c>
      <c r="AH29">
        <f t="shared" si="38"/>
        <v>363.20000000000005</v>
      </c>
      <c r="AI29">
        <f t="shared" si="39"/>
        <v>0</v>
      </c>
      <c r="AJ29">
        <f t="shared" si="40"/>
        <v>0</v>
      </c>
      <c r="AK29">
        <v>7233.31</v>
      </c>
      <c r="AL29">
        <v>0</v>
      </c>
      <c r="AM29">
        <v>0</v>
      </c>
      <c r="AN29">
        <v>0</v>
      </c>
      <c r="AO29">
        <v>7233.31</v>
      </c>
      <c r="AP29">
        <v>0</v>
      </c>
      <c r="AQ29">
        <v>454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22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23</v>
      </c>
      <c r="CO29">
        <v>0</v>
      </c>
      <c r="CP29">
        <f t="shared" si="41"/>
        <v>0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322142.81</v>
      </c>
      <c r="CU29">
        <f t="shared" si="46"/>
        <v>0</v>
      </c>
      <c r="CV29">
        <f t="shared" si="47"/>
        <v>363.20000000000005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24</v>
      </c>
      <c r="DH29" t="s">
        <v>3</v>
      </c>
      <c r="DI29" t="s">
        <v>24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52030153</v>
      </c>
      <c r="EF29">
        <v>50</v>
      </c>
      <c r="EG29" t="s">
        <v>17</v>
      </c>
      <c r="EH29">
        <v>0</v>
      </c>
      <c r="EI29" t="s">
        <v>3</v>
      </c>
      <c r="EJ29">
        <v>4</v>
      </c>
      <c r="EK29">
        <v>86</v>
      </c>
      <c r="EL29" t="s">
        <v>25</v>
      </c>
      <c r="EM29" t="s">
        <v>26</v>
      </c>
      <c r="EO29" t="s">
        <v>27</v>
      </c>
      <c r="EQ29">
        <v>131072</v>
      </c>
      <c r="ER29">
        <v>7233.31</v>
      </c>
      <c r="ES29">
        <v>0</v>
      </c>
      <c r="ET29">
        <v>0</v>
      </c>
      <c r="EU29">
        <v>0</v>
      </c>
      <c r="EV29">
        <v>7233.31</v>
      </c>
      <c r="EW29">
        <v>454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-308466548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0</v>
      </c>
      <c r="GN29">
        <f t="shared" si="54"/>
        <v>0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28</v>
      </c>
      <c r="F30" s="2" t="s">
        <v>29</v>
      </c>
      <c r="G30" s="2" t="s">
        <v>30</v>
      </c>
      <c r="H30" s="2" t="s">
        <v>31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138.58000000000001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138.58000000000001</v>
      </c>
      <c r="T30" s="2">
        <f t="shared" si="26"/>
        <v>0</v>
      </c>
      <c r="U30" s="2">
        <f t="shared" si="27"/>
        <v>8.64</v>
      </c>
      <c r="V30" s="2">
        <f t="shared" si="28"/>
        <v>0</v>
      </c>
      <c r="W30" s="2">
        <f t="shared" si="29"/>
        <v>0</v>
      </c>
      <c r="X30" s="2">
        <f t="shared" si="30"/>
        <v>102.55</v>
      </c>
      <c r="Y30" s="2">
        <f t="shared" si="31"/>
        <v>49.89</v>
      </c>
      <c r="Z30" s="2"/>
      <c r="AA30" s="2">
        <v>53516226</v>
      </c>
      <c r="AB30" s="2">
        <f t="shared" si="32"/>
        <v>69.287999999999997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69.287999999999997</v>
      </c>
      <c r="AG30" s="2">
        <f t="shared" si="37"/>
        <v>0</v>
      </c>
      <c r="AH30" s="2">
        <f t="shared" si="38"/>
        <v>4.32</v>
      </c>
      <c r="AI30" s="2">
        <f t="shared" si="39"/>
        <v>0</v>
      </c>
      <c r="AJ30" s="2">
        <f t="shared" si="40"/>
        <v>0</v>
      </c>
      <c r="AK30" s="2">
        <v>86.61</v>
      </c>
      <c r="AL30" s="2">
        <v>0</v>
      </c>
      <c r="AM30" s="2">
        <v>0</v>
      </c>
      <c r="AN30" s="2">
        <v>0</v>
      </c>
      <c r="AO30" s="2">
        <v>86.61</v>
      </c>
      <c r="AP30" s="2">
        <v>0</v>
      </c>
      <c r="AQ30" s="2">
        <v>5.4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32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23</v>
      </c>
      <c r="CO30" s="2">
        <v>0</v>
      </c>
      <c r="CP30" s="2">
        <f t="shared" si="41"/>
        <v>138.58000000000001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69.290000000000006</v>
      </c>
      <c r="CU30" s="2">
        <f t="shared" si="46"/>
        <v>0</v>
      </c>
      <c r="CV30" s="2">
        <f t="shared" si="47"/>
        <v>4.32</v>
      </c>
      <c r="CW30" s="2">
        <f t="shared" si="48"/>
        <v>0</v>
      </c>
      <c r="CX30" s="2">
        <f t="shared" si="49"/>
        <v>0</v>
      </c>
      <c r="CY30" s="2">
        <f t="shared" si="50"/>
        <v>102.5492</v>
      </c>
      <c r="CZ30" s="2">
        <f t="shared" si="51"/>
        <v>49.888800000000003</v>
      </c>
      <c r="DA30" s="2"/>
      <c r="DB30" s="2">
        <v>3</v>
      </c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24</v>
      </c>
      <c r="DH30" s="2" t="s">
        <v>3</v>
      </c>
      <c r="DI30" s="2" t="s">
        <v>24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52030153</v>
      </c>
      <c r="EF30" s="2">
        <v>50</v>
      </c>
      <c r="EG30" s="2" t="s">
        <v>17</v>
      </c>
      <c r="EH30" s="2">
        <v>0</v>
      </c>
      <c r="EI30" s="2" t="s">
        <v>3</v>
      </c>
      <c r="EJ30" s="2">
        <v>4</v>
      </c>
      <c r="EK30" s="2">
        <v>86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131072</v>
      </c>
      <c r="ER30" s="2">
        <v>86.61</v>
      </c>
      <c r="ES30" s="2">
        <v>0</v>
      </c>
      <c r="ET30" s="2">
        <v>0</v>
      </c>
      <c r="EU30" s="2">
        <v>0</v>
      </c>
      <c r="EV30" s="2">
        <v>86.61</v>
      </c>
      <c r="EW30" s="2">
        <v>5.4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-2030709926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291.02</v>
      </c>
      <c r="GN30" s="2">
        <f t="shared" si="54"/>
        <v>0</v>
      </c>
      <c r="GO30" s="2">
        <f t="shared" si="55"/>
        <v>0</v>
      </c>
      <c r="GP30" s="2">
        <f t="shared" si="56"/>
        <v>291.02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28</v>
      </c>
      <c r="F31" t="s">
        <v>29</v>
      </c>
      <c r="G31" t="s">
        <v>30</v>
      </c>
      <c r="H31" t="s">
        <v>31</v>
      </c>
      <c r="I31">
        <v>2</v>
      </c>
      <c r="J31">
        <v>0</v>
      </c>
      <c r="K31">
        <v>2</v>
      </c>
      <c r="O31">
        <f t="shared" si="21"/>
        <v>7714.75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7714.75</v>
      </c>
      <c r="T31">
        <f t="shared" si="26"/>
        <v>0</v>
      </c>
      <c r="U31">
        <f t="shared" si="27"/>
        <v>8.64</v>
      </c>
      <c r="V31">
        <f t="shared" si="28"/>
        <v>0</v>
      </c>
      <c r="W31">
        <f t="shared" si="29"/>
        <v>0</v>
      </c>
      <c r="X31">
        <f t="shared" si="30"/>
        <v>5708.92</v>
      </c>
      <c r="Y31">
        <f t="shared" si="31"/>
        <v>2777.31</v>
      </c>
      <c r="AA31">
        <v>53516224</v>
      </c>
      <c r="AB31">
        <f t="shared" si="32"/>
        <v>69.287999999999997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69.287999999999997</v>
      </c>
      <c r="AG31">
        <f t="shared" si="37"/>
        <v>0</v>
      </c>
      <c r="AH31">
        <f t="shared" si="38"/>
        <v>4.32</v>
      </c>
      <c r="AI31">
        <f t="shared" si="39"/>
        <v>0</v>
      </c>
      <c r="AJ31">
        <f t="shared" si="40"/>
        <v>0</v>
      </c>
      <c r="AK31">
        <v>86.61</v>
      </c>
      <c r="AL31">
        <v>0</v>
      </c>
      <c r="AM31">
        <v>0</v>
      </c>
      <c r="AN31">
        <v>0</v>
      </c>
      <c r="AO31">
        <v>86.61</v>
      </c>
      <c r="AP31">
        <v>0</v>
      </c>
      <c r="AQ31">
        <v>5.4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32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23</v>
      </c>
      <c r="CO31">
        <v>0</v>
      </c>
      <c r="CP31">
        <f t="shared" si="41"/>
        <v>7714.75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3857.37</v>
      </c>
      <c r="CU31">
        <f t="shared" si="46"/>
        <v>0</v>
      </c>
      <c r="CV31">
        <f t="shared" si="47"/>
        <v>4.32</v>
      </c>
      <c r="CW31">
        <f t="shared" si="48"/>
        <v>0</v>
      </c>
      <c r="CX31">
        <f t="shared" si="49"/>
        <v>0</v>
      </c>
      <c r="CY31">
        <f t="shared" si="50"/>
        <v>5708.915</v>
      </c>
      <c r="CZ31">
        <f t="shared" si="51"/>
        <v>2777.31</v>
      </c>
      <c r="DB31">
        <v>4</v>
      </c>
      <c r="DC31" t="s">
        <v>3</v>
      </c>
      <c r="DD31" t="s">
        <v>3</v>
      </c>
      <c r="DE31" t="s">
        <v>3</v>
      </c>
      <c r="DF31" t="s">
        <v>3</v>
      </c>
      <c r="DG31" t="s">
        <v>24</v>
      </c>
      <c r="DH31" t="s">
        <v>3</v>
      </c>
      <c r="DI31" t="s">
        <v>24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52030153</v>
      </c>
      <c r="EF31">
        <v>50</v>
      </c>
      <c r="EG31" t="s">
        <v>17</v>
      </c>
      <c r="EH31">
        <v>0</v>
      </c>
      <c r="EI31" t="s">
        <v>3</v>
      </c>
      <c r="EJ31">
        <v>4</v>
      </c>
      <c r="EK31">
        <v>86</v>
      </c>
      <c r="EL31" t="s">
        <v>25</v>
      </c>
      <c r="EM31" t="s">
        <v>26</v>
      </c>
      <c r="EO31" t="s">
        <v>27</v>
      </c>
      <c r="EQ31">
        <v>131072</v>
      </c>
      <c r="ER31">
        <v>86.61</v>
      </c>
      <c r="ES31">
        <v>0</v>
      </c>
      <c r="ET31">
        <v>0</v>
      </c>
      <c r="EU31">
        <v>0</v>
      </c>
      <c r="EV31">
        <v>86.61</v>
      </c>
      <c r="EW31">
        <v>5.4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-2030709926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16200.98</v>
      </c>
      <c r="GN31">
        <f t="shared" si="54"/>
        <v>0</v>
      </c>
      <c r="GO31">
        <f t="shared" si="55"/>
        <v>0</v>
      </c>
      <c r="GP31">
        <f t="shared" si="56"/>
        <v>16200.98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33</v>
      </c>
      <c r="F32" s="2" t="s">
        <v>34</v>
      </c>
      <c r="G32" s="2" t="s">
        <v>35</v>
      </c>
      <c r="H32" s="2" t="s">
        <v>31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207.86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207.86</v>
      </c>
      <c r="T32" s="2">
        <f t="shared" si="26"/>
        <v>0</v>
      </c>
      <c r="U32" s="2">
        <f t="shared" si="27"/>
        <v>12.96</v>
      </c>
      <c r="V32" s="2">
        <f t="shared" si="28"/>
        <v>0</v>
      </c>
      <c r="W32" s="2">
        <f t="shared" si="29"/>
        <v>0</v>
      </c>
      <c r="X32" s="2">
        <f t="shared" si="30"/>
        <v>153.82</v>
      </c>
      <c r="Y32" s="2">
        <f t="shared" si="31"/>
        <v>74.83</v>
      </c>
      <c r="Z32" s="2"/>
      <c r="AA32" s="2">
        <v>53516226</v>
      </c>
      <c r="AB32" s="2">
        <f t="shared" si="32"/>
        <v>103.928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103.928</v>
      </c>
      <c r="AG32" s="2">
        <f t="shared" si="37"/>
        <v>0</v>
      </c>
      <c r="AH32" s="2">
        <f t="shared" si="38"/>
        <v>6.48</v>
      </c>
      <c r="AI32" s="2">
        <f t="shared" si="39"/>
        <v>0</v>
      </c>
      <c r="AJ32" s="2">
        <f t="shared" si="40"/>
        <v>0</v>
      </c>
      <c r="AK32" s="2">
        <v>129.91</v>
      </c>
      <c r="AL32" s="2">
        <v>0</v>
      </c>
      <c r="AM32" s="2">
        <v>0</v>
      </c>
      <c r="AN32" s="2">
        <v>0</v>
      </c>
      <c r="AO32" s="2">
        <v>129.91</v>
      </c>
      <c r="AP32" s="2">
        <v>0</v>
      </c>
      <c r="AQ32" s="2">
        <v>8.1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36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207.86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103.93</v>
      </c>
      <c r="CU32" s="2">
        <f t="shared" si="46"/>
        <v>0</v>
      </c>
      <c r="CV32" s="2">
        <f t="shared" si="47"/>
        <v>6.48</v>
      </c>
      <c r="CW32" s="2">
        <f t="shared" si="48"/>
        <v>0</v>
      </c>
      <c r="CX32" s="2">
        <f t="shared" si="49"/>
        <v>0</v>
      </c>
      <c r="CY32" s="2">
        <f t="shared" si="50"/>
        <v>153.81640000000002</v>
      </c>
      <c r="CZ32" s="2">
        <f t="shared" si="51"/>
        <v>74.829600000000013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24</v>
      </c>
      <c r="DH32" s="2" t="s">
        <v>3</v>
      </c>
      <c r="DI32" s="2" t="s">
        <v>24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52030153</v>
      </c>
      <c r="EF32" s="2">
        <v>50</v>
      </c>
      <c r="EG32" s="2" t="s">
        <v>17</v>
      </c>
      <c r="EH32" s="2">
        <v>0</v>
      </c>
      <c r="EI32" s="2" t="s">
        <v>3</v>
      </c>
      <c r="EJ32" s="2">
        <v>4</v>
      </c>
      <c r="EK32" s="2">
        <v>86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129.91</v>
      </c>
      <c r="ES32" s="2">
        <v>0</v>
      </c>
      <c r="ET32" s="2">
        <v>0</v>
      </c>
      <c r="EU32" s="2">
        <v>0</v>
      </c>
      <c r="EV32" s="2">
        <v>129.91</v>
      </c>
      <c r="EW32" s="2">
        <v>8.1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-114711644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436.51</v>
      </c>
      <c r="GN32" s="2">
        <f t="shared" si="54"/>
        <v>0</v>
      </c>
      <c r="GO32" s="2">
        <f t="shared" si="55"/>
        <v>0</v>
      </c>
      <c r="GP32" s="2">
        <f t="shared" si="56"/>
        <v>436.51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33</v>
      </c>
      <c r="F33" t="s">
        <v>34</v>
      </c>
      <c r="G33" t="s">
        <v>35</v>
      </c>
      <c r="H33" t="s">
        <v>31</v>
      </c>
      <c r="I33">
        <v>2</v>
      </c>
      <c r="J33">
        <v>0</v>
      </c>
      <c r="K33">
        <v>2</v>
      </c>
      <c r="O33">
        <f t="shared" si="21"/>
        <v>11571.57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11571.57</v>
      </c>
      <c r="T33">
        <f t="shared" si="26"/>
        <v>0</v>
      </c>
      <c r="U33">
        <f t="shared" si="27"/>
        <v>12.96</v>
      </c>
      <c r="V33">
        <f t="shared" si="28"/>
        <v>0</v>
      </c>
      <c r="W33">
        <f t="shared" si="29"/>
        <v>0</v>
      </c>
      <c r="X33">
        <f t="shared" si="30"/>
        <v>8562.9599999999991</v>
      </c>
      <c r="Y33">
        <f t="shared" si="31"/>
        <v>4165.7700000000004</v>
      </c>
      <c r="AA33">
        <v>53516224</v>
      </c>
      <c r="AB33">
        <f t="shared" si="32"/>
        <v>103.928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103.928</v>
      </c>
      <c r="AG33">
        <f t="shared" si="37"/>
        <v>0</v>
      </c>
      <c r="AH33">
        <f t="shared" si="38"/>
        <v>6.48</v>
      </c>
      <c r="AI33">
        <f t="shared" si="39"/>
        <v>0</v>
      </c>
      <c r="AJ33">
        <f t="shared" si="40"/>
        <v>0</v>
      </c>
      <c r="AK33">
        <v>129.91</v>
      </c>
      <c r="AL33">
        <v>0</v>
      </c>
      <c r="AM33">
        <v>0</v>
      </c>
      <c r="AN33">
        <v>0</v>
      </c>
      <c r="AO33">
        <v>129.91</v>
      </c>
      <c r="AP33">
        <v>0</v>
      </c>
      <c r="AQ33">
        <v>8.1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36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11571.57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5785.78</v>
      </c>
      <c r="CU33">
        <f t="shared" si="46"/>
        <v>0</v>
      </c>
      <c r="CV33">
        <f t="shared" si="47"/>
        <v>6.48</v>
      </c>
      <c r="CW33">
        <f t="shared" si="48"/>
        <v>0</v>
      </c>
      <c r="CX33">
        <f t="shared" si="49"/>
        <v>0</v>
      </c>
      <c r="CY33">
        <f t="shared" si="50"/>
        <v>8562.9617999999991</v>
      </c>
      <c r="CZ33">
        <f t="shared" si="51"/>
        <v>4165.7651999999998</v>
      </c>
      <c r="DC33" t="s">
        <v>3</v>
      </c>
      <c r="DD33" t="s">
        <v>3</v>
      </c>
      <c r="DE33" t="s">
        <v>3</v>
      </c>
      <c r="DF33" t="s">
        <v>3</v>
      </c>
      <c r="DG33" t="s">
        <v>24</v>
      </c>
      <c r="DH33" t="s">
        <v>3</v>
      </c>
      <c r="DI33" t="s">
        <v>24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52030153</v>
      </c>
      <c r="EF33">
        <v>50</v>
      </c>
      <c r="EG33" t="s">
        <v>17</v>
      </c>
      <c r="EH33">
        <v>0</v>
      </c>
      <c r="EI33" t="s">
        <v>3</v>
      </c>
      <c r="EJ33">
        <v>4</v>
      </c>
      <c r="EK33">
        <v>86</v>
      </c>
      <c r="EL33" t="s">
        <v>25</v>
      </c>
      <c r="EM33" t="s">
        <v>26</v>
      </c>
      <c r="EO33" t="s">
        <v>3</v>
      </c>
      <c r="EQ33">
        <v>131072</v>
      </c>
      <c r="ER33">
        <v>129.91</v>
      </c>
      <c r="ES33">
        <v>0</v>
      </c>
      <c r="ET33">
        <v>0</v>
      </c>
      <c r="EU33">
        <v>0</v>
      </c>
      <c r="EV33">
        <v>129.91</v>
      </c>
      <c r="EW33">
        <v>8.1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-114711644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24300.3</v>
      </c>
      <c r="GN33">
        <f t="shared" si="54"/>
        <v>0</v>
      </c>
      <c r="GO33">
        <f t="shared" si="55"/>
        <v>0</v>
      </c>
      <c r="GP33">
        <f t="shared" si="56"/>
        <v>24300.3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37</v>
      </c>
      <c r="F34" s="2" t="s">
        <v>38</v>
      </c>
      <c r="G34" s="2" t="s">
        <v>39</v>
      </c>
      <c r="H34" s="2" t="s">
        <v>40</v>
      </c>
      <c r="I34" s="2">
        <v>4</v>
      </c>
      <c r="J34" s="2">
        <v>0</v>
      </c>
      <c r="K34" s="2">
        <v>4</v>
      </c>
      <c r="L34" s="2"/>
      <c r="M34" s="2"/>
      <c r="N34" s="2"/>
      <c r="O34" s="2">
        <f t="shared" si="21"/>
        <v>7.58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7.58</v>
      </c>
      <c r="T34" s="2">
        <f t="shared" si="26"/>
        <v>0</v>
      </c>
      <c r="U34" s="2">
        <f t="shared" si="27"/>
        <v>0.48</v>
      </c>
      <c r="V34" s="2">
        <f t="shared" si="28"/>
        <v>0</v>
      </c>
      <c r="W34" s="2">
        <f t="shared" si="29"/>
        <v>0</v>
      </c>
      <c r="X34" s="2">
        <f t="shared" si="30"/>
        <v>5.61</v>
      </c>
      <c r="Y34" s="2">
        <f t="shared" si="31"/>
        <v>2.73</v>
      </c>
      <c r="Z34" s="2"/>
      <c r="AA34" s="2">
        <v>53516226</v>
      </c>
      <c r="AB34" s="2">
        <f t="shared" si="32"/>
        <v>1.8959999999999999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1.8959999999999999</v>
      </c>
      <c r="AG34" s="2">
        <f t="shared" si="37"/>
        <v>0</v>
      </c>
      <c r="AH34" s="2">
        <f t="shared" si="38"/>
        <v>0.12</v>
      </c>
      <c r="AI34" s="2">
        <f t="shared" si="39"/>
        <v>0</v>
      </c>
      <c r="AJ34" s="2">
        <f t="shared" si="40"/>
        <v>0</v>
      </c>
      <c r="AK34" s="2">
        <v>2.37</v>
      </c>
      <c r="AL34" s="2">
        <v>0</v>
      </c>
      <c r="AM34" s="2">
        <v>0</v>
      </c>
      <c r="AN34" s="2">
        <v>0</v>
      </c>
      <c r="AO34" s="2">
        <v>2.37</v>
      </c>
      <c r="AP34" s="2">
        <v>0</v>
      </c>
      <c r="AQ34" s="2">
        <v>0.15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41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23</v>
      </c>
      <c r="CO34" s="2">
        <v>0</v>
      </c>
      <c r="CP34" s="2">
        <f t="shared" si="41"/>
        <v>7.58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1.9</v>
      </c>
      <c r="CU34" s="2">
        <f t="shared" si="46"/>
        <v>0</v>
      </c>
      <c r="CV34" s="2">
        <f t="shared" si="47"/>
        <v>0.12</v>
      </c>
      <c r="CW34" s="2">
        <f t="shared" si="48"/>
        <v>0</v>
      </c>
      <c r="CX34" s="2">
        <f t="shared" si="49"/>
        <v>0</v>
      </c>
      <c r="CY34" s="2">
        <f t="shared" si="50"/>
        <v>5.6091999999999995</v>
      </c>
      <c r="CZ34" s="2">
        <f t="shared" si="51"/>
        <v>2.7288000000000001</v>
      </c>
      <c r="DA34" s="2"/>
      <c r="DB34" s="2">
        <v>5</v>
      </c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24</v>
      </c>
      <c r="DH34" s="2" t="s">
        <v>3</v>
      </c>
      <c r="DI34" s="2" t="s">
        <v>24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40</v>
      </c>
      <c r="DW34" s="2" t="s">
        <v>40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52030153</v>
      </c>
      <c r="EF34" s="2">
        <v>50</v>
      </c>
      <c r="EG34" s="2" t="s">
        <v>17</v>
      </c>
      <c r="EH34" s="2">
        <v>0</v>
      </c>
      <c r="EI34" s="2" t="s">
        <v>3</v>
      </c>
      <c r="EJ34" s="2">
        <v>4</v>
      </c>
      <c r="EK34" s="2">
        <v>86</v>
      </c>
      <c r="EL34" s="2" t="s">
        <v>25</v>
      </c>
      <c r="EM34" s="2" t="s">
        <v>26</v>
      </c>
      <c r="EN34" s="2"/>
      <c r="EO34" s="2" t="s">
        <v>27</v>
      </c>
      <c r="EP34" s="2"/>
      <c r="EQ34" s="2">
        <v>131072</v>
      </c>
      <c r="ER34" s="2">
        <v>2.37</v>
      </c>
      <c r="ES34" s="2">
        <v>0</v>
      </c>
      <c r="ET34" s="2">
        <v>0</v>
      </c>
      <c r="EU34" s="2">
        <v>0</v>
      </c>
      <c r="EV34" s="2">
        <v>2.37</v>
      </c>
      <c r="EW34" s="2">
        <v>0.15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-1009193683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15.92</v>
      </c>
      <c r="GN34" s="2">
        <f t="shared" si="54"/>
        <v>0</v>
      </c>
      <c r="GO34" s="2">
        <f t="shared" si="55"/>
        <v>0</v>
      </c>
      <c r="GP34" s="2">
        <f t="shared" si="56"/>
        <v>15.92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37</v>
      </c>
      <c r="F35" t="s">
        <v>38</v>
      </c>
      <c r="G35" t="s">
        <v>39</v>
      </c>
      <c r="H35" t="s">
        <v>40</v>
      </c>
      <c r="I35">
        <v>4</v>
      </c>
      <c r="J35">
        <v>0</v>
      </c>
      <c r="K35">
        <v>4</v>
      </c>
      <c r="O35">
        <f t="shared" si="21"/>
        <v>421.98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421.98</v>
      </c>
      <c r="T35">
        <f t="shared" si="26"/>
        <v>0</v>
      </c>
      <c r="U35">
        <f t="shared" si="27"/>
        <v>0.48</v>
      </c>
      <c r="V35">
        <f t="shared" si="28"/>
        <v>0</v>
      </c>
      <c r="W35">
        <f t="shared" si="29"/>
        <v>0</v>
      </c>
      <c r="X35">
        <f t="shared" si="30"/>
        <v>312.27</v>
      </c>
      <c r="Y35">
        <f t="shared" si="31"/>
        <v>151.91</v>
      </c>
      <c r="AA35">
        <v>53516224</v>
      </c>
      <c r="AB35">
        <f t="shared" si="32"/>
        <v>1.8959999999999999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1.8959999999999999</v>
      </c>
      <c r="AG35">
        <f t="shared" si="37"/>
        <v>0</v>
      </c>
      <c r="AH35">
        <f t="shared" si="38"/>
        <v>0.12</v>
      </c>
      <c r="AI35">
        <f t="shared" si="39"/>
        <v>0</v>
      </c>
      <c r="AJ35">
        <f t="shared" si="40"/>
        <v>0</v>
      </c>
      <c r="AK35">
        <v>2.37</v>
      </c>
      <c r="AL35">
        <v>0</v>
      </c>
      <c r="AM35">
        <v>0</v>
      </c>
      <c r="AN35">
        <v>0</v>
      </c>
      <c r="AO35">
        <v>2.37</v>
      </c>
      <c r="AP35">
        <v>0</v>
      </c>
      <c r="AQ35">
        <v>0.15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55.67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41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23</v>
      </c>
      <c r="CO35">
        <v>0</v>
      </c>
      <c r="CP35">
        <f t="shared" si="41"/>
        <v>421.98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105.77</v>
      </c>
      <c r="CU35">
        <f t="shared" si="46"/>
        <v>0</v>
      </c>
      <c r="CV35">
        <f t="shared" si="47"/>
        <v>0.12</v>
      </c>
      <c r="CW35">
        <f t="shared" si="48"/>
        <v>0</v>
      </c>
      <c r="CX35">
        <f t="shared" si="49"/>
        <v>0</v>
      </c>
      <c r="CY35">
        <f t="shared" si="50"/>
        <v>312.26519999999999</v>
      </c>
      <c r="CZ35">
        <f t="shared" si="51"/>
        <v>151.9128</v>
      </c>
      <c r="DB35">
        <v>6</v>
      </c>
      <c r="DC35" t="s">
        <v>3</v>
      </c>
      <c r="DD35" t="s">
        <v>3</v>
      </c>
      <c r="DE35" t="s">
        <v>3</v>
      </c>
      <c r="DF35" t="s">
        <v>3</v>
      </c>
      <c r="DG35" t="s">
        <v>24</v>
      </c>
      <c r="DH35" t="s">
        <v>3</v>
      </c>
      <c r="DI35" t="s">
        <v>24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52030153</v>
      </c>
      <c r="EF35">
        <v>50</v>
      </c>
      <c r="EG35" t="s">
        <v>17</v>
      </c>
      <c r="EH35">
        <v>0</v>
      </c>
      <c r="EI35" t="s">
        <v>3</v>
      </c>
      <c r="EJ35">
        <v>4</v>
      </c>
      <c r="EK35">
        <v>86</v>
      </c>
      <c r="EL35" t="s">
        <v>25</v>
      </c>
      <c r="EM35" t="s">
        <v>26</v>
      </c>
      <c r="EO35" t="s">
        <v>27</v>
      </c>
      <c r="EQ35">
        <v>131072</v>
      </c>
      <c r="ER35">
        <v>2.37</v>
      </c>
      <c r="ES35">
        <v>0</v>
      </c>
      <c r="ET35">
        <v>0</v>
      </c>
      <c r="EU35">
        <v>0</v>
      </c>
      <c r="EV35">
        <v>2.37</v>
      </c>
      <c r="EW35">
        <v>0.15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-1009193683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886.16</v>
      </c>
      <c r="GN35">
        <f t="shared" si="54"/>
        <v>0</v>
      </c>
      <c r="GO35">
        <f t="shared" si="55"/>
        <v>0</v>
      </c>
      <c r="GP35">
        <f t="shared" si="56"/>
        <v>886.16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42</v>
      </c>
      <c r="F36" s="2" t="s">
        <v>43</v>
      </c>
      <c r="G36" s="2" t="s">
        <v>44</v>
      </c>
      <c r="H36" s="2" t="s">
        <v>45</v>
      </c>
      <c r="I36" s="2">
        <v>20</v>
      </c>
      <c r="J36" s="2">
        <v>0</v>
      </c>
      <c r="K36" s="2">
        <v>20</v>
      </c>
      <c r="L36" s="2"/>
      <c r="M36" s="2"/>
      <c r="N36" s="2"/>
      <c r="O36" s="2">
        <f t="shared" si="21"/>
        <v>91.2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91.2</v>
      </c>
      <c r="T36" s="2">
        <f t="shared" si="26"/>
        <v>0</v>
      </c>
      <c r="U36" s="2">
        <f t="shared" si="27"/>
        <v>5.76</v>
      </c>
      <c r="V36" s="2">
        <f t="shared" si="28"/>
        <v>0</v>
      </c>
      <c r="W36" s="2">
        <f t="shared" si="29"/>
        <v>0</v>
      </c>
      <c r="X36" s="2">
        <f t="shared" si="30"/>
        <v>67.489999999999995</v>
      </c>
      <c r="Y36" s="2">
        <f t="shared" si="31"/>
        <v>32.83</v>
      </c>
      <c r="Z36" s="2"/>
      <c r="AA36" s="2">
        <v>53516226</v>
      </c>
      <c r="AB36" s="2">
        <f t="shared" si="32"/>
        <v>4.5599999999999996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4.5599999999999996</v>
      </c>
      <c r="AG36" s="2">
        <f t="shared" si="37"/>
        <v>0</v>
      </c>
      <c r="AH36" s="2">
        <f t="shared" si="38"/>
        <v>0.28799999999999998</v>
      </c>
      <c r="AI36" s="2">
        <f t="shared" si="39"/>
        <v>0</v>
      </c>
      <c r="AJ36" s="2">
        <f t="shared" si="40"/>
        <v>0</v>
      </c>
      <c r="AK36" s="2">
        <v>5.7</v>
      </c>
      <c r="AL36" s="2">
        <v>0</v>
      </c>
      <c r="AM36" s="2">
        <v>0</v>
      </c>
      <c r="AN36" s="2">
        <v>0</v>
      </c>
      <c r="AO36" s="2">
        <v>5.7</v>
      </c>
      <c r="AP36" s="2">
        <v>0</v>
      </c>
      <c r="AQ36" s="2">
        <v>0.36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46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23</v>
      </c>
      <c r="CO36" s="2">
        <v>0</v>
      </c>
      <c r="CP36" s="2">
        <f t="shared" si="41"/>
        <v>91.2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4.5599999999999996</v>
      </c>
      <c r="CU36" s="2">
        <f t="shared" si="46"/>
        <v>0</v>
      </c>
      <c r="CV36" s="2">
        <f t="shared" si="47"/>
        <v>0.28799999999999998</v>
      </c>
      <c r="CW36" s="2">
        <f t="shared" si="48"/>
        <v>0</v>
      </c>
      <c r="CX36" s="2">
        <f t="shared" si="49"/>
        <v>0</v>
      </c>
      <c r="CY36" s="2">
        <f t="shared" si="50"/>
        <v>67.488</v>
      </c>
      <c r="CZ36" s="2">
        <f t="shared" si="51"/>
        <v>32.832000000000001</v>
      </c>
      <c r="DA36" s="2"/>
      <c r="DB36" s="2">
        <v>7</v>
      </c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24</v>
      </c>
      <c r="DH36" s="2" t="s">
        <v>3</v>
      </c>
      <c r="DI36" s="2" t="s">
        <v>24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45</v>
      </c>
      <c r="DW36" s="2" t="s">
        <v>45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52030153</v>
      </c>
      <c r="EF36" s="2">
        <v>50</v>
      </c>
      <c r="EG36" s="2" t="s">
        <v>17</v>
      </c>
      <c r="EH36" s="2">
        <v>0</v>
      </c>
      <c r="EI36" s="2" t="s">
        <v>3</v>
      </c>
      <c r="EJ36" s="2">
        <v>4</v>
      </c>
      <c r="EK36" s="2">
        <v>86</v>
      </c>
      <c r="EL36" s="2" t="s">
        <v>25</v>
      </c>
      <c r="EM36" s="2" t="s">
        <v>26</v>
      </c>
      <c r="EN36" s="2"/>
      <c r="EO36" s="2" t="s">
        <v>27</v>
      </c>
      <c r="EP36" s="2"/>
      <c r="EQ36" s="2">
        <v>131072</v>
      </c>
      <c r="ER36" s="2">
        <v>5.7</v>
      </c>
      <c r="ES36" s="2">
        <v>0</v>
      </c>
      <c r="ET36" s="2">
        <v>0</v>
      </c>
      <c r="EU36" s="2">
        <v>0</v>
      </c>
      <c r="EV36" s="2">
        <v>5.7</v>
      </c>
      <c r="EW36" s="2">
        <v>0.36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1337485995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191.52</v>
      </c>
      <c r="GN36" s="2">
        <f t="shared" si="54"/>
        <v>0</v>
      </c>
      <c r="GO36" s="2">
        <f t="shared" si="55"/>
        <v>0</v>
      </c>
      <c r="GP36" s="2">
        <f t="shared" si="56"/>
        <v>191.52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42</v>
      </c>
      <c r="F37" t="s">
        <v>43</v>
      </c>
      <c r="G37" t="s">
        <v>44</v>
      </c>
      <c r="H37" t="s">
        <v>45</v>
      </c>
      <c r="I37">
        <v>20</v>
      </c>
      <c r="J37">
        <v>0</v>
      </c>
      <c r="K37">
        <v>20</v>
      </c>
      <c r="O37">
        <f t="shared" si="21"/>
        <v>5077.1000000000004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5077.1000000000004</v>
      </c>
      <c r="T37">
        <f t="shared" si="26"/>
        <v>0</v>
      </c>
      <c r="U37">
        <f t="shared" si="27"/>
        <v>5.76</v>
      </c>
      <c r="V37">
        <f t="shared" si="28"/>
        <v>0</v>
      </c>
      <c r="W37">
        <f t="shared" si="29"/>
        <v>0</v>
      </c>
      <c r="X37">
        <f t="shared" si="30"/>
        <v>3757.05</v>
      </c>
      <c r="Y37">
        <f t="shared" si="31"/>
        <v>1827.76</v>
      </c>
      <c r="AA37">
        <v>53516224</v>
      </c>
      <c r="AB37">
        <f t="shared" si="32"/>
        <v>4.5599999999999996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4.5599999999999996</v>
      </c>
      <c r="AG37">
        <f t="shared" si="37"/>
        <v>0</v>
      </c>
      <c r="AH37">
        <f t="shared" si="38"/>
        <v>0.28799999999999998</v>
      </c>
      <c r="AI37">
        <f t="shared" si="39"/>
        <v>0</v>
      </c>
      <c r="AJ37">
        <f t="shared" si="40"/>
        <v>0</v>
      </c>
      <c r="AK37">
        <v>5.7</v>
      </c>
      <c r="AL37">
        <v>0</v>
      </c>
      <c r="AM37">
        <v>0</v>
      </c>
      <c r="AN37">
        <v>0</v>
      </c>
      <c r="AO37">
        <v>5.7</v>
      </c>
      <c r="AP37">
        <v>0</v>
      </c>
      <c r="AQ37">
        <v>0.36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55.67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46</v>
      </c>
      <c r="BM37">
        <v>86</v>
      </c>
      <c r="BN37">
        <v>0</v>
      </c>
      <c r="BO37" t="s">
        <v>3</v>
      </c>
      <c r="BP37">
        <v>0</v>
      </c>
      <c r="BQ37">
        <v>50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23</v>
      </c>
      <c r="CO37">
        <v>0</v>
      </c>
      <c r="CP37">
        <f t="shared" si="41"/>
        <v>5077.1000000000004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253.86</v>
      </c>
      <c r="CU37">
        <f t="shared" si="46"/>
        <v>0</v>
      </c>
      <c r="CV37">
        <f t="shared" si="47"/>
        <v>0.28799999999999998</v>
      </c>
      <c r="CW37">
        <f t="shared" si="48"/>
        <v>0</v>
      </c>
      <c r="CX37">
        <f t="shared" si="49"/>
        <v>0</v>
      </c>
      <c r="CY37">
        <f t="shared" si="50"/>
        <v>3757.0540000000001</v>
      </c>
      <c r="CZ37">
        <f t="shared" si="51"/>
        <v>1827.7560000000001</v>
      </c>
      <c r="DB37">
        <v>8</v>
      </c>
      <c r="DC37" t="s">
        <v>3</v>
      </c>
      <c r="DD37" t="s">
        <v>3</v>
      </c>
      <c r="DE37" t="s">
        <v>3</v>
      </c>
      <c r="DF37" t="s">
        <v>3</v>
      </c>
      <c r="DG37" t="s">
        <v>24</v>
      </c>
      <c r="DH37" t="s">
        <v>3</v>
      </c>
      <c r="DI37" t="s">
        <v>24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45</v>
      </c>
      <c r="DW37" t="s">
        <v>45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52030153</v>
      </c>
      <c r="EF37">
        <v>50</v>
      </c>
      <c r="EG37" t="s">
        <v>17</v>
      </c>
      <c r="EH37">
        <v>0</v>
      </c>
      <c r="EI37" t="s">
        <v>3</v>
      </c>
      <c r="EJ37">
        <v>4</v>
      </c>
      <c r="EK37">
        <v>86</v>
      </c>
      <c r="EL37" t="s">
        <v>25</v>
      </c>
      <c r="EM37" t="s">
        <v>26</v>
      </c>
      <c r="EO37" t="s">
        <v>27</v>
      </c>
      <c r="EQ37">
        <v>131072</v>
      </c>
      <c r="ER37">
        <v>5.7</v>
      </c>
      <c r="ES37">
        <v>0</v>
      </c>
      <c r="ET37">
        <v>0</v>
      </c>
      <c r="EU37">
        <v>0</v>
      </c>
      <c r="EV37">
        <v>5.7</v>
      </c>
      <c r="EW37">
        <v>0.36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1337485995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10661.91</v>
      </c>
      <c r="GN37">
        <f t="shared" si="54"/>
        <v>0</v>
      </c>
      <c r="GO37">
        <f t="shared" si="55"/>
        <v>0</v>
      </c>
      <c r="GP37">
        <f t="shared" si="56"/>
        <v>10661.91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ROW(EtalonRes!A11)</f>
        <v>11</v>
      </c>
      <c r="E38" s="2" t="s">
        <v>47</v>
      </c>
      <c r="F38" s="2" t="s">
        <v>48</v>
      </c>
      <c r="G38" s="2" t="s">
        <v>49</v>
      </c>
      <c r="H38" s="2" t="s">
        <v>50</v>
      </c>
      <c r="I38" s="2">
        <v>3</v>
      </c>
      <c r="J38" s="2">
        <v>0</v>
      </c>
      <c r="K38" s="2">
        <v>3</v>
      </c>
      <c r="L38" s="2"/>
      <c r="M38" s="2"/>
      <c r="N38" s="2"/>
      <c r="O38" s="2">
        <f t="shared" si="21"/>
        <v>34.18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34.18</v>
      </c>
      <c r="T38" s="2">
        <f t="shared" si="26"/>
        <v>0</v>
      </c>
      <c r="U38" s="2">
        <f t="shared" si="27"/>
        <v>2.16</v>
      </c>
      <c r="V38" s="2">
        <f t="shared" si="28"/>
        <v>0</v>
      </c>
      <c r="W38" s="2">
        <f t="shared" si="29"/>
        <v>0</v>
      </c>
      <c r="X38" s="2">
        <f t="shared" si="30"/>
        <v>25.29</v>
      </c>
      <c r="Y38" s="2">
        <f t="shared" si="31"/>
        <v>12.3</v>
      </c>
      <c r="Z38" s="2"/>
      <c r="AA38" s="2">
        <v>53516226</v>
      </c>
      <c r="AB38" s="2">
        <f t="shared" si="32"/>
        <v>11.391999999999999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11.391999999999999</v>
      </c>
      <c r="AG38" s="2">
        <f t="shared" si="37"/>
        <v>0</v>
      </c>
      <c r="AH38" s="2">
        <f t="shared" si="38"/>
        <v>0.72000000000000008</v>
      </c>
      <c r="AI38" s="2">
        <f t="shared" si="39"/>
        <v>0</v>
      </c>
      <c r="AJ38" s="2">
        <f t="shared" si="40"/>
        <v>0</v>
      </c>
      <c r="AK38" s="2">
        <v>14.24</v>
      </c>
      <c r="AL38" s="2">
        <v>0</v>
      </c>
      <c r="AM38" s="2">
        <v>0</v>
      </c>
      <c r="AN38" s="2">
        <v>0</v>
      </c>
      <c r="AO38" s="2">
        <v>14.24</v>
      </c>
      <c r="AP38" s="2">
        <v>0</v>
      </c>
      <c r="AQ38" s="2">
        <v>0.9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51</v>
      </c>
      <c r="BK38" s="2"/>
      <c r="BL38" s="2"/>
      <c r="BM38" s="2">
        <v>86</v>
      </c>
      <c r="BN38" s="2">
        <v>0</v>
      </c>
      <c r="BO38" s="2" t="s">
        <v>3</v>
      </c>
      <c r="BP38" s="2">
        <v>0</v>
      </c>
      <c r="BQ38" s="2">
        <v>50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23</v>
      </c>
      <c r="CO38" s="2">
        <v>0</v>
      </c>
      <c r="CP38" s="2">
        <f t="shared" si="41"/>
        <v>34.18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11.39</v>
      </c>
      <c r="CU38" s="2">
        <f t="shared" si="46"/>
        <v>0</v>
      </c>
      <c r="CV38" s="2">
        <f t="shared" si="47"/>
        <v>0.72000000000000008</v>
      </c>
      <c r="CW38" s="2">
        <f t="shared" si="48"/>
        <v>0</v>
      </c>
      <c r="CX38" s="2">
        <f t="shared" si="49"/>
        <v>0</v>
      </c>
      <c r="CY38" s="2">
        <f t="shared" si="50"/>
        <v>25.293200000000002</v>
      </c>
      <c r="CZ38" s="2">
        <f t="shared" si="51"/>
        <v>12.3048</v>
      </c>
      <c r="DA38" s="2"/>
      <c r="DB38" s="2">
        <v>9</v>
      </c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24</v>
      </c>
      <c r="DH38" s="2" t="s">
        <v>3</v>
      </c>
      <c r="DI38" s="2" t="s">
        <v>24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50</v>
      </c>
      <c r="DW38" s="2" t="s">
        <v>50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52030153</v>
      </c>
      <c r="EF38" s="2">
        <v>50</v>
      </c>
      <c r="EG38" s="2" t="s">
        <v>17</v>
      </c>
      <c r="EH38" s="2">
        <v>0</v>
      </c>
      <c r="EI38" s="2" t="s">
        <v>3</v>
      </c>
      <c r="EJ38" s="2">
        <v>4</v>
      </c>
      <c r="EK38" s="2">
        <v>86</v>
      </c>
      <c r="EL38" s="2" t="s">
        <v>25</v>
      </c>
      <c r="EM38" s="2" t="s">
        <v>26</v>
      </c>
      <c r="EN38" s="2"/>
      <c r="EO38" s="2" t="s">
        <v>27</v>
      </c>
      <c r="EP38" s="2"/>
      <c r="EQ38" s="2">
        <v>131072</v>
      </c>
      <c r="ER38" s="2">
        <v>14.24</v>
      </c>
      <c r="ES38" s="2">
        <v>0</v>
      </c>
      <c r="ET38" s="2">
        <v>0</v>
      </c>
      <c r="EU38" s="2">
        <v>0</v>
      </c>
      <c r="EV38" s="2">
        <v>14.24</v>
      </c>
      <c r="EW38" s="2">
        <v>0.9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-763149981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71.77</v>
      </c>
      <c r="GN38" s="2">
        <f t="shared" si="54"/>
        <v>0</v>
      </c>
      <c r="GO38" s="2">
        <f t="shared" si="55"/>
        <v>0</v>
      </c>
      <c r="GP38" s="2">
        <f t="shared" si="56"/>
        <v>71.77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47</v>
      </c>
      <c r="F39" t="s">
        <v>48</v>
      </c>
      <c r="G39" t="s">
        <v>49</v>
      </c>
      <c r="H39" t="s">
        <v>50</v>
      </c>
      <c r="I39">
        <v>3</v>
      </c>
      <c r="J39">
        <v>0</v>
      </c>
      <c r="K39">
        <v>3</v>
      </c>
      <c r="O39">
        <f t="shared" si="21"/>
        <v>1902.8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1902.8</v>
      </c>
      <c r="T39">
        <f t="shared" si="26"/>
        <v>0</v>
      </c>
      <c r="U39">
        <f t="shared" si="27"/>
        <v>2.16</v>
      </c>
      <c r="V39">
        <f t="shared" si="28"/>
        <v>0</v>
      </c>
      <c r="W39">
        <f t="shared" si="29"/>
        <v>0</v>
      </c>
      <c r="X39">
        <f t="shared" si="30"/>
        <v>1408.07</v>
      </c>
      <c r="Y39">
        <f t="shared" si="31"/>
        <v>685.01</v>
      </c>
      <c r="AA39">
        <v>53516224</v>
      </c>
      <c r="AB39">
        <f t="shared" si="32"/>
        <v>11.391999999999999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11.391999999999999</v>
      </c>
      <c r="AG39">
        <f t="shared" si="37"/>
        <v>0</v>
      </c>
      <c r="AH39">
        <f t="shared" si="38"/>
        <v>0.72000000000000008</v>
      </c>
      <c r="AI39">
        <f t="shared" si="39"/>
        <v>0</v>
      </c>
      <c r="AJ39">
        <f t="shared" si="40"/>
        <v>0</v>
      </c>
      <c r="AK39">
        <v>14.24</v>
      </c>
      <c r="AL39">
        <v>0</v>
      </c>
      <c r="AM39">
        <v>0</v>
      </c>
      <c r="AN39">
        <v>0</v>
      </c>
      <c r="AO39">
        <v>14.24</v>
      </c>
      <c r="AP39">
        <v>0</v>
      </c>
      <c r="AQ39">
        <v>0.9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55.67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51</v>
      </c>
      <c r="BM39">
        <v>86</v>
      </c>
      <c r="BN39">
        <v>0</v>
      </c>
      <c r="BO39" t="s">
        <v>3</v>
      </c>
      <c r="BP39">
        <v>0</v>
      </c>
      <c r="BQ39">
        <v>50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23</v>
      </c>
      <c r="CO39">
        <v>0</v>
      </c>
      <c r="CP39">
        <f t="shared" si="41"/>
        <v>1902.8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634.08000000000004</v>
      </c>
      <c r="CU39">
        <f t="shared" si="46"/>
        <v>0</v>
      </c>
      <c r="CV39">
        <f t="shared" si="47"/>
        <v>0.72000000000000008</v>
      </c>
      <c r="CW39">
        <f t="shared" si="48"/>
        <v>0</v>
      </c>
      <c r="CX39">
        <f t="shared" si="49"/>
        <v>0</v>
      </c>
      <c r="CY39">
        <f t="shared" si="50"/>
        <v>1408.0719999999999</v>
      </c>
      <c r="CZ39">
        <f t="shared" si="51"/>
        <v>685.00800000000004</v>
      </c>
      <c r="DB39">
        <v>10</v>
      </c>
      <c r="DC39" t="s">
        <v>3</v>
      </c>
      <c r="DD39" t="s">
        <v>3</v>
      </c>
      <c r="DE39" t="s">
        <v>3</v>
      </c>
      <c r="DF39" t="s">
        <v>3</v>
      </c>
      <c r="DG39" t="s">
        <v>24</v>
      </c>
      <c r="DH39" t="s">
        <v>3</v>
      </c>
      <c r="DI39" t="s">
        <v>24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52030153</v>
      </c>
      <c r="EF39">
        <v>50</v>
      </c>
      <c r="EG39" t="s">
        <v>17</v>
      </c>
      <c r="EH39">
        <v>0</v>
      </c>
      <c r="EI39" t="s">
        <v>3</v>
      </c>
      <c r="EJ39">
        <v>4</v>
      </c>
      <c r="EK39">
        <v>86</v>
      </c>
      <c r="EL39" t="s">
        <v>25</v>
      </c>
      <c r="EM39" t="s">
        <v>26</v>
      </c>
      <c r="EO39" t="s">
        <v>27</v>
      </c>
      <c r="EQ39">
        <v>131072</v>
      </c>
      <c r="ER39">
        <v>14.24</v>
      </c>
      <c r="ES39">
        <v>0</v>
      </c>
      <c r="ET39">
        <v>0</v>
      </c>
      <c r="EU39">
        <v>0</v>
      </c>
      <c r="EV39">
        <v>14.24</v>
      </c>
      <c r="EW39">
        <v>0.9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-763149981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3995.88</v>
      </c>
      <c r="GN39">
        <f t="shared" si="54"/>
        <v>0</v>
      </c>
      <c r="GO39">
        <f t="shared" si="55"/>
        <v>0</v>
      </c>
      <c r="GP39">
        <f t="shared" si="56"/>
        <v>3995.88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ROW(EtalonRes!A13)</f>
        <v>13</v>
      </c>
      <c r="E40" s="2" t="s">
        <v>52</v>
      </c>
      <c r="F40" s="2" t="s">
        <v>53</v>
      </c>
      <c r="G40" s="2" t="s">
        <v>54</v>
      </c>
      <c r="H40" s="2" t="s">
        <v>55</v>
      </c>
      <c r="I40" s="2"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53516226</v>
      </c>
      <c r="AB40" s="2">
        <f t="shared" si="32"/>
        <v>12.664</v>
      </c>
      <c r="AC40" s="2">
        <f t="shared" si="33"/>
        <v>0</v>
      </c>
      <c r="AD40" s="2">
        <f t="shared" si="34"/>
        <v>0</v>
      </c>
      <c r="AE40" s="2">
        <f t="shared" si="35"/>
        <v>0</v>
      </c>
      <c r="AF40" s="2">
        <f t="shared" si="36"/>
        <v>12.664</v>
      </c>
      <c r="AG40" s="2">
        <f t="shared" si="37"/>
        <v>0</v>
      </c>
      <c r="AH40" s="2">
        <f t="shared" si="38"/>
        <v>0.8</v>
      </c>
      <c r="AI40" s="2">
        <f t="shared" si="39"/>
        <v>0</v>
      </c>
      <c r="AJ40" s="2">
        <f t="shared" si="40"/>
        <v>0</v>
      </c>
      <c r="AK40" s="2">
        <v>15.83</v>
      </c>
      <c r="AL40" s="2">
        <v>0</v>
      </c>
      <c r="AM40" s="2">
        <v>0</v>
      </c>
      <c r="AN40" s="2">
        <v>0</v>
      </c>
      <c r="AO40" s="2">
        <v>15.83</v>
      </c>
      <c r="AP40" s="2">
        <v>0</v>
      </c>
      <c r="AQ40" s="2">
        <v>1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56</v>
      </c>
      <c r="BK40" s="2"/>
      <c r="BL40" s="2"/>
      <c r="BM40" s="2">
        <v>86</v>
      </c>
      <c r="BN40" s="2">
        <v>0</v>
      </c>
      <c r="BO40" s="2" t="s">
        <v>3</v>
      </c>
      <c r="BP40" s="2">
        <v>0</v>
      </c>
      <c r="BQ40" s="2">
        <v>50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23</v>
      </c>
      <c r="CO40" s="2">
        <v>0</v>
      </c>
      <c r="CP40" s="2">
        <f t="shared" si="41"/>
        <v>0</v>
      </c>
      <c r="CQ40" s="2">
        <f t="shared" si="42"/>
        <v>0</v>
      </c>
      <c r="CR40" s="2">
        <f t="shared" si="43"/>
        <v>0</v>
      </c>
      <c r="CS40" s="2">
        <f t="shared" si="44"/>
        <v>0</v>
      </c>
      <c r="CT40" s="2">
        <f t="shared" si="45"/>
        <v>12.66</v>
      </c>
      <c r="CU40" s="2">
        <f t="shared" si="46"/>
        <v>0</v>
      </c>
      <c r="CV40" s="2">
        <f t="shared" si="47"/>
        <v>0.8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>
        <v>11</v>
      </c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24</v>
      </c>
      <c r="DH40" s="2" t="s">
        <v>3</v>
      </c>
      <c r="DI40" s="2" t="s">
        <v>24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55</v>
      </c>
      <c r="DW40" s="2" t="s">
        <v>55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52030153</v>
      </c>
      <c r="EF40" s="2">
        <v>50</v>
      </c>
      <c r="EG40" s="2" t="s">
        <v>17</v>
      </c>
      <c r="EH40" s="2">
        <v>0</v>
      </c>
      <c r="EI40" s="2" t="s">
        <v>3</v>
      </c>
      <c r="EJ40" s="2">
        <v>4</v>
      </c>
      <c r="EK40" s="2">
        <v>86</v>
      </c>
      <c r="EL40" s="2" t="s">
        <v>25</v>
      </c>
      <c r="EM40" s="2" t="s">
        <v>26</v>
      </c>
      <c r="EN40" s="2"/>
      <c r="EO40" s="2" t="s">
        <v>27</v>
      </c>
      <c r="EP40" s="2"/>
      <c r="EQ40" s="2">
        <v>131072</v>
      </c>
      <c r="ER40" s="2">
        <v>15.83</v>
      </c>
      <c r="ES40" s="2">
        <v>0</v>
      </c>
      <c r="ET40" s="2">
        <v>0</v>
      </c>
      <c r="EU40" s="2">
        <v>0</v>
      </c>
      <c r="EV40" s="2">
        <v>15.83</v>
      </c>
      <c r="EW40" s="2">
        <v>1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-194994428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0</v>
      </c>
      <c r="GN40" s="2">
        <f t="shared" si="54"/>
        <v>0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52</v>
      </c>
      <c r="F41" t="s">
        <v>53</v>
      </c>
      <c r="G41" t="s">
        <v>54</v>
      </c>
      <c r="H41" t="s">
        <v>55</v>
      </c>
      <c r="I41"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53516224</v>
      </c>
      <c r="AB41">
        <f t="shared" si="32"/>
        <v>12.664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12.664</v>
      </c>
      <c r="AG41">
        <f t="shared" si="37"/>
        <v>0</v>
      </c>
      <c r="AH41">
        <f t="shared" si="38"/>
        <v>0.8</v>
      </c>
      <c r="AI41">
        <f t="shared" si="39"/>
        <v>0</v>
      </c>
      <c r="AJ41">
        <f t="shared" si="40"/>
        <v>0</v>
      </c>
      <c r="AK41">
        <v>15.83</v>
      </c>
      <c r="AL41">
        <v>0</v>
      </c>
      <c r="AM41">
        <v>0</v>
      </c>
      <c r="AN41">
        <v>0</v>
      </c>
      <c r="AO41">
        <v>15.83</v>
      </c>
      <c r="AP41">
        <v>0</v>
      </c>
      <c r="AQ41">
        <v>1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55.67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56</v>
      </c>
      <c r="BM41">
        <v>86</v>
      </c>
      <c r="BN41">
        <v>0</v>
      </c>
      <c r="BO41" t="s">
        <v>3</v>
      </c>
      <c r="BP41">
        <v>0</v>
      </c>
      <c r="BQ41">
        <v>50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23</v>
      </c>
      <c r="CO41">
        <v>0</v>
      </c>
      <c r="CP41">
        <f t="shared" si="41"/>
        <v>0</v>
      </c>
      <c r="CQ41">
        <f t="shared" si="42"/>
        <v>0</v>
      </c>
      <c r="CR41">
        <f t="shared" si="43"/>
        <v>0</v>
      </c>
      <c r="CS41">
        <f t="shared" si="44"/>
        <v>0</v>
      </c>
      <c r="CT41">
        <f t="shared" si="45"/>
        <v>704.78</v>
      </c>
      <c r="CU41">
        <f t="shared" si="46"/>
        <v>0</v>
      </c>
      <c r="CV41">
        <f t="shared" si="47"/>
        <v>0.8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B41">
        <v>12</v>
      </c>
      <c r="DC41" t="s">
        <v>3</v>
      </c>
      <c r="DD41" t="s">
        <v>3</v>
      </c>
      <c r="DE41" t="s">
        <v>3</v>
      </c>
      <c r="DF41" t="s">
        <v>3</v>
      </c>
      <c r="DG41" t="s">
        <v>24</v>
      </c>
      <c r="DH41" t="s">
        <v>3</v>
      </c>
      <c r="DI41" t="s">
        <v>24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55</v>
      </c>
      <c r="DW41" t="s">
        <v>55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52030153</v>
      </c>
      <c r="EF41">
        <v>50</v>
      </c>
      <c r="EG41" t="s">
        <v>17</v>
      </c>
      <c r="EH41">
        <v>0</v>
      </c>
      <c r="EI41" t="s">
        <v>3</v>
      </c>
      <c r="EJ41">
        <v>4</v>
      </c>
      <c r="EK41">
        <v>86</v>
      </c>
      <c r="EL41" t="s">
        <v>25</v>
      </c>
      <c r="EM41" t="s">
        <v>26</v>
      </c>
      <c r="EO41" t="s">
        <v>27</v>
      </c>
      <c r="EQ41">
        <v>131072</v>
      </c>
      <c r="ER41">
        <v>15.83</v>
      </c>
      <c r="ES41">
        <v>0</v>
      </c>
      <c r="ET41">
        <v>0</v>
      </c>
      <c r="EU41">
        <v>0</v>
      </c>
      <c r="EV41">
        <v>15.83</v>
      </c>
      <c r="EW41">
        <v>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-194994428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0</v>
      </c>
      <c r="GN41">
        <f t="shared" si="54"/>
        <v>0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>
        <f>ROW(EtalonRes!A15)</f>
        <v>15</v>
      </c>
      <c r="E42" s="2" t="s">
        <v>57</v>
      </c>
      <c r="F42" s="2" t="s">
        <v>58</v>
      </c>
      <c r="G42" s="2" t="s">
        <v>59</v>
      </c>
      <c r="H42" s="2" t="s">
        <v>60</v>
      </c>
      <c r="I42" s="2"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53516226</v>
      </c>
      <c r="AB42" s="2">
        <f t="shared" si="32"/>
        <v>247.38</v>
      </c>
      <c r="AC42" s="2">
        <f t="shared" si="33"/>
        <v>0</v>
      </c>
      <c r="AD42" s="2">
        <f t="shared" si="34"/>
        <v>247.38</v>
      </c>
      <c r="AE42" s="2">
        <f t="shared" si="35"/>
        <v>12.62</v>
      </c>
      <c r="AF42" s="2">
        <f>ROUND((EV42),6)</f>
        <v>0</v>
      </c>
      <c r="AG42" s="2">
        <f t="shared" si="37"/>
        <v>0</v>
      </c>
      <c r="AH42" s="2">
        <f>(EW42)</f>
        <v>0</v>
      </c>
      <c r="AI42" s="2">
        <f t="shared" si="39"/>
        <v>0</v>
      </c>
      <c r="AJ42" s="2">
        <f t="shared" si="40"/>
        <v>0</v>
      </c>
      <c r="AK42" s="2">
        <v>247.38</v>
      </c>
      <c r="AL42" s="2">
        <v>0</v>
      </c>
      <c r="AM42" s="2">
        <v>247.38</v>
      </c>
      <c r="AN42" s="2">
        <v>12.62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95</v>
      </c>
      <c r="AU42" s="2">
        <v>65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2</v>
      </c>
      <c r="BI42" s="2">
        <v>1</v>
      </c>
      <c r="BJ42" s="2" t="s">
        <v>61</v>
      </c>
      <c r="BK42" s="2"/>
      <c r="BL42" s="2"/>
      <c r="BM42" s="2">
        <v>400001</v>
      </c>
      <c r="BN42" s="2">
        <v>0</v>
      </c>
      <c r="BO42" s="2" t="s">
        <v>3</v>
      </c>
      <c r="BP42" s="2">
        <v>0</v>
      </c>
      <c r="BQ42" s="2">
        <v>190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95</v>
      </c>
      <c r="CA42" s="2">
        <v>65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0</v>
      </c>
      <c r="CR42" s="2">
        <f t="shared" si="43"/>
        <v>247.38</v>
      </c>
      <c r="CS42" s="2">
        <f t="shared" si="44"/>
        <v>12.62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1011</v>
      </c>
      <c r="DV42" s="2" t="s">
        <v>60</v>
      </c>
      <c r="DW42" s="2" t="s">
        <v>60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52030288</v>
      </c>
      <c r="EF42" s="2">
        <v>190</v>
      </c>
      <c r="EG42" s="2" t="s">
        <v>62</v>
      </c>
      <c r="EH42" s="2">
        <v>0</v>
      </c>
      <c r="EI42" s="2" t="s">
        <v>3</v>
      </c>
      <c r="EJ42" s="2">
        <v>1</v>
      </c>
      <c r="EK42" s="2">
        <v>400001</v>
      </c>
      <c r="EL42" s="2" t="s">
        <v>63</v>
      </c>
      <c r="EM42" s="2" t="s">
        <v>64</v>
      </c>
      <c r="EN42" s="2"/>
      <c r="EO42" s="2" t="s">
        <v>3</v>
      </c>
      <c r="EP42" s="2"/>
      <c r="EQ42" s="2">
        <v>131072</v>
      </c>
      <c r="ER42" s="2">
        <v>247.38</v>
      </c>
      <c r="ES42" s="2">
        <v>0</v>
      </c>
      <c r="ET42" s="2">
        <v>247.38</v>
      </c>
      <c r="EU42" s="2">
        <v>12.62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95</v>
      </c>
      <c r="FY42" s="2">
        <v>65</v>
      </c>
      <c r="FZ42" s="2"/>
      <c r="GA42" s="2" t="s">
        <v>3</v>
      </c>
      <c r="GB42" s="2"/>
      <c r="GC42" s="2"/>
      <c r="GD42" s="2">
        <v>1</v>
      </c>
      <c r="GE42" s="2"/>
      <c r="GF42" s="2">
        <v>-1004132553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0</v>
      </c>
      <c r="GN42" s="2">
        <f t="shared" si="54"/>
        <v>0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D43">
        <f>ROW(EtalonRes!A16)</f>
        <v>16</v>
      </c>
      <c r="E43" t="s">
        <v>57</v>
      </c>
      <c r="F43" t="s">
        <v>58</v>
      </c>
      <c r="G43" t="s">
        <v>59</v>
      </c>
      <c r="H43" t="s">
        <v>60</v>
      </c>
      <c r="I43"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53516224</v>
      </c>
      <c r="AB43">
        <f t="shared" si="32"/>
        <v>247.38</v>
      </c>
      <c r="AC43">
        <f t="shared" si="33"/>
        <v>0</v>
      </c>
      <c r="AD43">
        <f t="shared" si="34"/>
        <v>247.38</v>
      </c>
      <c r="AE43">
        <f t="shared" si="35"/>
        <v>12.62</v>
      </c>
      <c r="AF43">
        <f>ROUND((EV43),6)</f>
        <v>0</v>
      </c>
      <c r="AG43">
        <f t="shared" si="37"/>
        <v>0</v>
      </c>
      <c r="AH43">
        <f>(EW43)</f>
        <v>0</v>
      </c>
      <c r="AI43">
        <f t="shared" si="39"/>
        <v>0</v>
      </c>
      <c r="AJ43">
        <f t="shared" si="40"/>
        <v>0</v>
      </c>
      <c r="AK43">
        <v>247.38</v>
      </c>
      <c r="AL43">
        <v>0</v>
      </c>
      <c r="AM43">
        <v>247.38</v>
      </c>
      <c r="AN43">
        <v>12.62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11.64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2</v>
      </c>
      <c r="BI43">
        <v>1</v>
      </c>
      <c r="BJ43" t="s">
        <v>61</v>
      </c>
      <c r="BM43">
        <v>400001</v>
      </c>
      <c r="BN43">
        <v>0</v>
      </c>
      <c r="BO43" t="s">
        <v>58</v>
      </c>
      <c r="BP43">
        <v>1</v>
      </c>
      <c r="BQ43">
        <v>190</v>
      </c>
      <c r="BR43">
        <v>0</v>
      </c>
      <c r="BS43">
        <v>55.67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95</v>
      </c>
      <c r="CA43">
        <v>65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0</v>
      </c>
      <c r="CR43">
        <f t="shared" si="43"/>
        <v>2879.5</v>
      </c>
      <c r="CS43">
        <f t="shared" si="44"/>
        <v>702.56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1011</v>
      </c>
      <c r="DV43" t="s">
        <v>60</v>
      </c>
      <c r="DW43" t="s">
        <v>60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52030288</v>
      </c>
      <c r="EF43">
        <v>190</v>
      </c>
      <c r="EG43" t="s">
        <v>62</v>
      </c>
      <c r="EH43">
        <v>0</v>
      </c>
      <c r="EI43" t="s">
        <v>3</v>
      </c>
      <c r="EJ43">
        <v>1</v>
      </c>
      <c r="EK43">
        <v>400001</v>
      </c>
      <c r="EL43" t="s">
        <v>63</v>
      </c>
      <c r="EM43" t="s">
        <v>64</v>
      </c>
      <c r="EO43" t="s">
        <v>3</v>
      </c>
      <c r="EQ43">
        <v>131072</v>
      </c>
      <c r="ER43">
        <v>247.38</v>
      </c>
      <c r="ES43">
        <v>0</v>
      </c>
      <c r="ET43">
        <v>247.38</v>
      </c>
      <c r="EU43">
        <v>12.62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95</v>
      </c>
      <c r="FY43">
        <v>65</v>
      </c>
      <c r="GA43" t="s">
        <v>3</v>
      </c>
      <c r="GD43">
        <v>1</v>
      </c>
      <c r="GF43">
        <v>-1004132553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0</v>
      </c>
      <c r="GN43">
        <f t="shared" si="54"/>
        <v>0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Пусконаладочные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60">ROUND(AB45,2)</f>
        <v>479.4</v>
      </c>
      <c r="P45" s="3">
        <f t="shared" si="60"/>
        <v>0</v>
      </c>
      <c r="Q45" s="3">
        <f t="shared" si="60"/>
        <v>0</v>
      </c>
      <c r="R45" s="3">
        <f t="shared" si="60"/>
        <v>0</v>
      </c>
      <c r="S45" s="3">
        <f t="shared" si="60"/>
        <v>479.4</v>
      </c>
      <c r="T45" s="3">
        <f t="shared" si="60"/>
        <v>0</v>
      </c>
      <c r="U45" s="3">
        <f>AH45</f>
        <v>30.000000000000004</v>
      </c>
      <c r="V45" s="3">
        <f>AI45</f>
        <v>0</v>
      </c>
      <c r="W45" s="3">
        <f>ROUND(AJ45,2)</f>
        <v>0</v>
      </c>
      <c r="X45" s="3">
        <f>ROUND(AK45,2)</f>
        <v>354.76</v>
      </c>
      <c r="Y45" s="3">
        <f>ROUND(AL45,2)</f>
        <v>172.58</v>
      </c>
      <c r="Z45" s="3"/>
      <c r="AA45" s="3"/>
      <c r="AB45" s="3">
        <f>ROUND(SUMIF(AA28:AA43,"=53516226",O28:O43),2)</f>
        <v>479.4</v>
      </c>
      <c r="AC45" s="3">
        <f>ROUND(SUMIF(AA28:AA43,"=53516226",P28:P43),2)</f>
        <v>0</v>
      </c>
      <c r="AD45" s="3">
        <f>ROUND(SUMIF(AA28:AA43,"=53516226",Q28:Q43),2)</f>
        <v>0</v>
      </c>
      <c r="AE45" s="3">
        <f>ROUND(SUMIF(AA28:AA43,"=53516226",R28:R43),2)</f>
        <v>0</v>
      </c>
      <c r="AF45" s="3">
        <f>ROUND(SUMIF(AA28:AA43,"=53516226",S28:S43),2)</f>
        <v>479.4</v>
      </c>
      <c r="AG45" s="3">
        <f>ROUND(SUMIF(AA28:AA43,"=53516226",T28:T43),2)</f>
        <v>0</v>
      </c>
      <c r="AH45" s="3">
        <f>SUMIF(AA28:AA43,"=53516226",U28:U43)</f>
        <v>30.000000000000004</v>
      </c>
      <c r="AI45" s="3">
        <f>SUMIF(AA28:AA43,"=53516226",V28:V43)</f>
        <v>0</v>
      </c>
      <c r="AJ45" s="3">
        <f>ROUND(SUMIF(AA28:AA43,"=53516226",W28:W43),2)</f>
        <v>0</v>
      </c>
      <c r="AK45" s="3">
        <f>ROUND(SUMIF(AA28:AA43,"=53516226",X28:X43),2)</f>
        <v>354.76</v>
      </c>
      <c r="AL45" s="3">
        <f>ROUND(SUMIF(AA28:AA43,"=53516226",Y28:Y43),2)</f>
        <v>172.58</v>
      </c>
      <c r="AM45" s="3"/>
      <c r="AN45" s="3"/>
      <c r="AO45" s="3">
        <f t="shared" ref="AO45:BD45" si="61">ROUND(BX45,2)</f>
        <v>0</v>
      </c>
      <c r="AP45" s="3">
        <f t="shared" si="61"/>
        <v>0</v>
      </c>
      <c r="AQ45" s="3">
        <f t="shared" si="61"/>
        <v>0</v>
      </c>
      <c r="AR45" s="3">
        <f t="shared" si="61"/>
        <v>1006.74</v>
      </c>
      <c r="AS45" s="3">
        <f t="shared" si="61"/>
        <v>0</v>
      </c>
      <c r="AT45" s="3">
        <f t="shared" si="61"/>
        <v>0</v>
      </c>
      <c r="AU45" s="3">
        <f t="shared" si="61"/>
        <v>1006.74</v>
      </c>
      <c r="AV45" s="3">
        <f t="shared" si="61"/>
        <v>0</v>
      </c>
      <c r="AW45" s="3">
        <f t="shared" si="61"/>
        <v>0</v>
      </c>
      <c r="AX45" s="3">
        <f t="shared" si="61"/>
        <v>0</v>
      </c>
      <c r="AY45" s="3">
        <f t="shared" si="61"/>
        <v>0</v>
      </c>
      <c r="AZ45" s="3">
        <f t="shared" si="61"/>
        <v>0</v>
      </c>
      <c r="BA45" s="3">
        <f t="shared" si="61"/>
        <v>0</v>
      </c>
      <c r="BB45" s="3">
        <f t="shared" si="61"/>
        <v>0</v>
      </c>
      <c r="BC45" s="3">
        <f t="shared" si="61"/>
        <v>0</v>
      </c>
      <c r="BD45" s="3">
        <f t="shared" si="61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ROUND(SUMIF(AA28:AA43,"=53516226",FQ28:FQ43),2)</f>
        <v>0</v>
      </c>
      <c r="BY45" s="3">
        <f>ROUND(SUMIF(AA28:AA43,"=53516226",FR28:FR43),2)</f>
        <v>0</v>
      </c>
      <c r="BZ45" s="3">
        <f>ROUND(SUMIF(AA28:AA43,"=53516226",GL28:GL43),2)</f>
        <v>0</v>
      </c>
      <c r="CA45" s="3">
        <f>ROUND(SUMIF(AA28:AA43,"=53516226",GM28:GM43),2)</f>
        <v>1006.74</v>
      </c>
      <c r="CB45" s="3">
        <f>ROUND(SUMIF(AA28:AA43,"=53516226",GN28:GN43),2)</f>
        <v>0</v>
      </c>
      <c r="CC45" s="3">
        <f>ROUND(SUMIF(AA28:AA43,"=53516226",GO28:GO43),2)</f>
        <v>0</v>
      </c>
      <c r="CD45" s="3">
        <f>ROUND(SUMIF(AA28:AA43,"=53516226",GP28:GP43),2)</f>
        <v>1006.74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ROUND(SUMIF(AA28:AA43,"=53516226",GX28:GX43),2)</f>
        <v>0</v>
      </c>
      <c r="CK45" s="3">
        <f>ROUND(SUMIF(AA28:AA43,"=53516226",GY28:GY43),2)</f>
        <v>0</v>
      </c>
      <c r="CL45" s="3">
        <f>ROUND(SUMIF(AA28:AA43,"=53516226",GZ28:GZ43),2)</f>
        <v>0</v>
      </c>
      <c r="CM45" s="3">
        <f>ROUND(SUMIF(AA28:AA43,"=53516226",HD28:HD43),2)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2">ROUND(DT45,2)</f>
        <v>26688.2</v>
      </c>
      <c r="DH45" s="4">
        <f t="shared" si="62"/>
        <v>0</v>
      </c>
      <c r="DI45" s="4">
        <f t="shared" si="62"/>
        <v>0</v>
      </c>
      <c r="DJ45" s="4">
        <f t="shared" si="62"/>
        <v>0</v>
      </c>
      <c r="DK45" s="4">
        <f t="shared" si="62"/>
        <v>26688.2</v>
      </c>
      <c r="DL45" s="4">
        <f t="shared" si="62"/>
        <v>0</v>
      </c>
      <c r="DM45" s="4">
        <f>DZ45</f>
        <v>30.000000000000004</v>
      </c>
      <c r="DN45" s="4">
        <f>EA45</f>
        <v>0</v>
      </c>
      <c r="DO45" s="4">
        <f>ROUND(EB45,2)</f>
        <v>0</v>
      </c>
      <c r="DP45" s="4">
        <f>ROUND(EC45,2)</f>
        <v>19749.27</v>
      </c>
      <c r="DQ45" s="4">
        <f>ROUND(ED45,2)</f>
        <v>9607.76</v>
      </c>
      <c r="DR45" s="4"/>
      <c r="DS45" s="4"/>
      <c r="DT45" s="4">
        <f>ROUND(SUMIF(AA28:AA43,"=53516224",O28:O43),2)</f>
        <v>26688.2</v>
      </c>
      <c r="DU45" s="4">
        <f>ROUND(SUMIF(AA28:AA43,"=53516224",P28:P43),2)</f>
        <v>0</v>
      </c>
      <c r="DV45" s="4">
        <f>ROUND(SUMIF(AA28:AA43,"=53516224",Q28:Q43),2)</f>
        <v>0</v>
      </c>
      <c r="DW45" s="4">
        <f>ROUND(SUMIF(AA28:AA43,"=53516224",R28:R43),2)</f>
        <v>0</v>
      </c>
      <c r="DX45" s="4">
        <f>ROUND(SUMIF(AA28:AA43,"=53516224",S28:S43),2)</f>
        <v>26688.2</v>
      </c>
      <c r="DY45" s="4">
        <f>ROUND(SUMIF(AA28:AA43,"=53516224",T28:T43),2)</f>
        <v>0</v>
      </c>
      <c r="DZ45" s="4">
        <f>SUMIF(AA28:AA43,"=53516224",U28:U43)</f>
        <v>30.000000000000004</v>
      </c>
      <c r="EA45" s="4">
        <f>SUMIF(AA28:AA43,"=53516224",V28:V43)</f>
        <v>0</v>
      </c>
      <c r="EB45" s="4">
        <f>ROUND(SUMIF(AA28:AA43,"=53516224",W28:W43),2)</f>
        <v>0</v>
      </c>
      <c r="EC45" s="4">
        <f>ROUND(SUMIF(AA28:AA43,"=53516224",X28:X43),2)</f>
        <v>19749.27</v>
      </c>
      <c r="ED45" s="4">
        <f>ROUND(SUMIF(AA28:AA43,"=53516224",Y28:Y43),2)</f>
        <v>9607.76</v>
      </c>
      <c r="EE45" s="4"/>
      <c r="EF45" s="4"/>
      <c r="EG45" s="4">
        <f t="shared" ref="EG45:EV45" si="63">ROUND(FP45,2)</f>
        <v>0</v>
      </c>
      <c r="EH45" s="4">
        <f t="shared" si="63"/>
        <v>0</v>
      </c>
      <c r="EI45" s="4">
        <f t="shared" si="63"/>
        <v>0</v>
      </c>
      <c r="EJ45" s="4">
        <f t="shared" si="63"/>
        <v>56045.23</v>
      </c>
      <c r="EK45" s="4">
        <f t="shared" si="63"/>
        <v>0</v>
      </c>
      <c r="EL45" s="4">
        <f t="shared" si="63"/>
        <v>0</v>
      </c>
      <c r="EM45" s="4">
        <f t="shared" si="63"/>
        <v>56045.23</v>
      </c>
      <c r="EN45" s="4">
        <f t="shared" si="63"/>
        <v>0</v>
      </c>
      <c r="EO45" s="4">
        <f t="shared" si="63"/>
        <v>0</v>
      </c>
      <c r="EP45" s="4">
        <f t="shared" si="63"/>
        <v>0</v>
      </c>
      <c r="EQ45" s="4">
        <f t="shared" si="63"/>
        <v>0</v>
      </c>
      <c r="ER45" s="4">
        <f t="shared" si="63"/>
        <v>0</v>
      </c>
      <c r="ES45" s="4">
        <f t="shared" si="63"/>
        <v>0</v>
      </c>
      <c r="ET45" s="4">
        <f t="shared" si="63"/>
        <v>0</v>
      </c>
      <c r="EU45" s="4">
        <f t="shared" si="63"/>
        <v>0</v>
      </c>
      <c r="EV45" s="4">
        <f t="shared" si="63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ROUND(SUMIF(AA28:AA43,"=53516224",FQ28:FQ43),2)</f>
        <v>0</v>
      </c>
      <c r="FQ45" s="4">
        <f>ROUND(SUMIF(AA28:AA43,"=53516224",FR28:FR43),2)</f>
        <v>0</v>
      </c>
      <c r="FR45" s="4">
        <f>ROUND(SUMIF(AA28:AA43,"=53516224",GL28:GL43),2)</f>
        <v>0</v>
      </c>
      <c r="FS45" s="4">
        <f>ROUND(SUMIF(AA28:AA43,"=53516224",GM28:GM43),2)</f>
        <v>56045.23</v>
      </c>
      <c r="FT45" s="4">
        <f>ROUND(SUMIF(AA28:AA43,"=53516224",GN28:GN43),2)</f>
        <v>0</v>
      </c>
      <c r="FU45" s="4">
        <f>ROUND(SUMIF(AA28:AA43,"=53516224",GO28:GO43),2)</f>
        <v>0</v>
      </c>
      <c r="FV45" s="4">
        <f>ROUND(SUMIF(AA28:AA43,"=53516224",GP28:GP43),2)</f>
        <v>56045.23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ROUND(SUMIF(AA28:AA43,"=53516224",GX28:GX43),2)</f>
        <v>0</v>
      </c>
      <c r="GC45" s="4">
        <f>ROUND(SUMIF(AA28:AA43,"=53516224",GY28:GY43),2)</f>
        <v>0</v>
      </c>
      <c r="GD45" s="4">
        <f>ROUND(SUMIF(AA28:AA43,"=53516224",GZ28:GZ43),2)</f>
        <v>0</v>
      </c>
      <c r="GE45" s="4">
        <f>ROUND(SUMIF(AA28:AA43,"=53516224",HD28:HD43),2)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479.4</v>
      </c>
      <c r="G47" s="5" t="s">
        <v>65</v>
      </c>
      <c r="H47" s="5" t="s">
        <v>66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26688.2</v>
      </c>
      <c r="Q47" s="5"/>
      <c r="R47" s="5"/>
      <c r="S47" s="5"/>
      <c r="T47" s="5"/>
      <c r="U47" s="5"/>
      <c r="V47" s="5"/>
      <c r="W47" s="5">
        <v>479.4</v>
      </c>
      <c r="X47" s="5">
        <v>1</v>
      </c>
      <c r="Y47" s="5">
        <v>479.4</v>
      </c>
      <c r="Z47" s="5">
        <v>26688.2</v>
      </c>
      <c r="AA47" s="5">
        <v>1</v>
      </c>
      <c r="AB47" s="5">
        <v>26688.2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67</v>
      </c>
      <c r="H48" s="5" t="s">
        <v>68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69</v>
      </c>
      <c r="H49" s="5" t="s">
        <v>70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71</v>
      </c>
      <c r="H50" s="5" t="s">
        <v>72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73</v>
      </c>
      <c r="H51" s="5" t="s">
        <v>74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75</v>
      </c>
      <c r="H52" s="5" t="s">
        <v>76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77</v>
      </c>
      <c r="H53" s="5" t="s">
        <v>78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79</v>
      </c>
      <c r="H54" s="5" t="s">
        <v>80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81</v>
      </c>
      <c r="H55" s="5" t="s">
        <v>82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83</v>
      </c>
      <c r="H56" s="5" t="s">
        <v>84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0</v>
      </c>
      <c r="G57" s="5" t="s">
        <v>85</v>
      </c>
      <c r="H57" s="5" t="s">
        <v>86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87</v>
      </c>
      <c r="H58" s="5" t="s">
        <v>88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0</v>
      </c>
      <c r="G59" s="5" t="s">
        <v>89</v>
      </c>
      <c r="H59" s="5" t="s">
        <v>90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479.4</v>
      </c>
      <c r="G60" s="5" t="s">
        <v>91</v>
      </c>
      <c r="H60" s="5" t="s">
        <v>92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26688.2</v>
      </c>
      <c r="Q60" s="5"/>
      <c r="R60" s="5"/>
      <c r="S60" s="5"/>
      <c r="T60" s="5"/>
      <c r="U60" s="5"/>
      <c r="V60" s="5"/>
      <c r="W60" s="5">
        <v>479.4</v>
      </c>
      <c r="X60" s="5">
        <v>1</v>
      </c>
      <c r="Y60" s="5">
        <v>479.4</v>
      </c>
      <c r="Z60" s="5">
        <v>26688.2</v>
      </c>
      <c r="AA60" s="5">
        <v>1</v>
      </c>
      <c r="AB60" s="5">
        <v>26688.2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93</v>
      </c>
      <c r="H61" s="5" t="s">
        <v>94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95</v>
      </c>
      <c r="H62" s="5" t="s">
        <v>96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97</v>
      </c>
      <c r="H63" s="5" t="s">
        <v>98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1006.74</v>
      </c>
      <c r="G64" s="5" t="s">
        <v>99</v>
      </c>
      <c r="H64" s="5" t="s">
        <v>100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56045.23</v>
      </c>
      <c r="Q64" s="5"/>
      <c r="R64" s="5"/>
      <c r="S64" s="5"/>
      <c r="T64" s="5"/>
      <c r="U64" s="5"/>
      <c r="V64" s="5"/>
      <c r="W64" s="5">
        <v>1006.74</v>
      </c>
      <c r="X64" s="5">
        <v>1</v>
      </c>
      <c r="Y64" s="5">
        <v>1006.74</v>
      </c>
      <c r="Z64" s="5">
        <v>56045.23</v>
      </c>
      <c r="AA64" s="5">
        <v>1</v>
      </c>
      <c r="AB64" s="5">
        <v>56045.23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101</v>
      </c>
      <c r="H65" s="5" t="s">
        <v>102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103</v>
      </c>
      <c r="H66" s="5" t="s">
        <v>104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30.000000000000004</v>
      </c>
      <c r="G67" s="5" t="s">
        <v>105</v>
      </c>
      <c r="H67" s="5" t="s">
        <v>106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30.000000000000004</v>
      </c>
      <c r="Q67" s="5"/>
      <c r="R67" s="5"/>
      <c r="S67" s="5"/>
      <c r="T67" s="5"/>
      <c r="U67" s="5"/>
      <c r="V67" s="5"/>
      <c r="W67" s="5">
        <v>30.000000000000004</v>
      </c>
      <c r="X67" s="5">
        <v>1</v>
      </c>
      <c r="Y67" s="5">
        <v>30.000000000000004</v>
      </c>
      <c r="Z67" s="5">
        <v>30.000000000000004</v>
      </c>
      <c r="AA67" s="5">
        <v>1</v>
      </c>
      <c r="AB67" s="5">
        <v>30.000000000000004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107</v>
      </c>
      <c r="H68" s="5" t="s">
        <v>108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109</v>
      </c>
      <c r="H69" s="5" t="s">
        <v>110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111</v>
      </c>
      <c r="H70" s="5" t="s">
        <v>112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354.76</v>
      </c>
      <c r="G71" s="5" t="s">
        <v>113</v>
      </c>
      <c r="H71" s="5" t="s">
        <v>114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19749.27</v>
      </c>
      <c r="Q71" s="5"/>
      <c r="R71" s="5"/>
      <c r="S71" s="5"/>
      <c r="T71" s="5"/>
      <c r="U71" s="5"/>
      <c r="V71" s="5"/>
      <c r="W71" s="5">
        <v>354.76</v>
      </c>
      <c r="X71" s="5">
        <v>1</v>
      </c>
      <c r="Y71" s="5">
        <v>354.76</v>
      </c>
      <c r="Z71" s="5">
        <v>19749.27</v>
      </c>
      <c r="AA71" s="5">
        <v>1</v>
      </c>
      <c r="AB71" s="5">
        <v>19749.27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172.58</v>
      </c>
      <c r="G72" s="5" t="s">
        <v>115</v>
      </c>
      <c r="H72" s="5" t="s">
        <v>116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9607.76</v>
      </c>
      <c r="Q72" s="5"/>
      <c r="R72" s="5"/>
      <c r="S72" s="5"/>
      <c r="T72" s="5"/>
      <c r="U72" s="5"/>
      <c r="V72" s="5"/>
      <c r="W72" s="5">
        <v>172.58</v>
      </c>
      <c r="X72" s="5">
        <v>1</v>
      </c>
      <c r="Y72" s="5">
        <v>172.58</v>
      </c>
      <c r="Z72" s="5">
        <v>9607.76</v>
      </c>
      <c r="AA72" s="5">
        <v>1</v>
      </c>
      <c r="AB72" s="5">
        <v>9607.76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1006.74</v>
      </c>
      <c r="G73" s="5" t="s">
        <v>117</v>
      </c>
      <c r="H73" s="5" t="s">
        <v>118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56045.23</v>
      </c>
      <c r="Q73" s="5"/>
      <c r="R73" s="5"/>
      <c r="S73" s="5"/>
      <c r="T73" s="5"/>
      <c r="U73" s="5"/>
      <c r="V73" s="5"/>
      <c r="W73" s="5">
        <v>1006.74</v>
      </c>
      <c r="X73" s="5">
        <v>1</v>
      </c>
      <c r="Y73" s="5">
        <v>1006.74</v>
      </c>
      <c r="Z73" s="5">
        <v>56045.23</v>
      </c>
      <c r="AA73" s="5">
        <v>1</v>
      </c>
      <c r="AB73" s="5">
        <v>56045.23</v>
      </c>
    </row>
    <row r="75" spans="1:206" x14ac:dyDescent="0.2">
      <c r="A75" s="3">
        <v>51</v>
      </c>
      <c r="B75" s="3">
        <f>B20</f>
        <v>1</v>
      </c>
      <c r="C75" s="3">
        <f>A20</f>
        <v>3</v>
      </c>
      <c r="D75" s="3">
        <f>ROW(A20)</f>
        <v>20</v>
      </c>
      <c r="E75" s="3"/>
      <c r="F75" s="3" t="str">
        <f>IF(F20&lt;&gt;"",F20,"")</f>
        <v>09-01-01</v>
      </c>
      <c r="G75" s="3" t="str">
        <f>IF(G20&lt;&gt;"",G20,"")</f>
        <v>Пуско-наладочные работы ТП</v>
      </c>
      <c r="H75" s="3">
        <v>0</v>
      </c>
      <c r="I75" s="3"/>
      <c r="J75" s="3"/>
      <c r="K75" s="3"/>
      <c r="L75" s="3"/>
      <c r="M75" s="3"/>
      <c r="N75" s="3"/>
      <c r="O75" s="3">
        <f t="shared" ref="O75:T75" si="64">ROUND(O45+AB75,2)</f>
        <v>479.4</v>
      </c>
      <c r="P75" s="3">
        <f t="shared" si="64"/>
        <v>0</v>
      </c>
      <c r="Q75" s="3">
        <f t="shared" si="64"/>
        <v>0</v>
      </c>
      <c r="R75" s="3">
        <f t="shared" si="64"/>
        <v>0</v>
      </c>
      <c r="S75" s="3">
        <f t="shared" si="64"/>
        <v>479.4</v>
      </c>
      <c r="T75" s="3">
        <f t="shared" si="64"/>
        <v>0</v>
      </c>
      <c r="U75" s="3">
        <f>U45+AH75</f>
        <v>30.000000000000004</v>
      </c>
      <c r="V75" s="3">
        <f>V45+AI75</f>
        <v>0</v>
      </c>
      <c r="W75" s="3">
        <f>ROUND(W45+AJ75,2)</f>
        <v>0</v>
      </c>
      <c r="X75" s="3">
        <f>ROUND(X45+AK75,2)</f>
        <v>354.76</v>
      </c>
      <c r="Y75" s="3">
        <f>ROUND(Y45+AL75,2)</f>
        <v>172.58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>
        <f t="shared" ref="AO75:BD75" si="65">ROUND(AO45+BX75,2)</f>
        <v>0</v>
      </c>
      <c r="AP75" s="3">
        <f t="shared" si="65"/>
        <v>0</v>
      </c>
      <c r="AQ75" s="3">
        <f t="shared" si="65"/>
        <v>0</v>
      </c>
      <c r="AR75" s="3">
        <f t="shared" si="65"/>
        <v>1006.74</v>
      </c>
      <c r="AS75" s="3">
        <f t="shared" si="65"/>
        <v>0</v>
      </c>
      <c r="AT75" s="3">
        <f t="shared" si="65"/>
        <v>0</v>
      </c>
      <c r="AU75" s="3">
        <f t="shared" si="65"/>
        <v>1006.74</v>
      </c>
      <c r="AV75" s="3">
        <f t="shared" si="65"/>
        <v>0</v>
      </c>
      <c r="AW75" s="3">
        <f t="shared" si="65"/>
        <v>0</v>
      </c>
      <c r="AX75" s="3">
        <f t="shared" si="65"/>
        <v>0</v>
      </c>
      <c r="AY75" s="3">
        <f t="shared" si="65"/>
        <v>0</v>
      </c>
      <c r="AZ75" s="3">
        <f t="shared" si="65"/>
        <v>0</v>
      </c>
      <c r="BA75" s="3">
        <f t="shared" si="65"/>
        <v>0</v>
      </c>
      <c r="BB75" s="3">
        <f t="shared" si="65"/>
        <v>0</v>
      </c>
      <c r="BC75" s="3">
        <f t="shared" si="65"/>
        <v>0</v>
      </c>
      <c r="BD75" s="3">
        <f t="shared" si="65"/>
        <v>0</v>
      </c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4">
        <f t="shared" ref="DG75:DL75" si="66">ROUND(DG45+DT75,2)</f>
        <v>26688.2</v>
      </c>
      <c r="DH75" s="4">
        <f t="shared" si="66"/>
        <v>0</v>
      </c>
      <c r="DI75" s="4">
        <f t="shared" si="66"/>
        <v>0</v>
      </c>
      <c r="DJ75" s="4">
        <f t="shared" si="66"/>
        <v>0</v>
      </c>
      <c r="DK75" s="4">
        <f t="shared" si="66"/>
        <v>26688.2</v>
      </c>
      <c r="DL75" s="4">
        <f t="shared" si="66"/>
        <v>0</v>
      </c>
      <c r="DM75" s="4">
        <f>DM45+DZ75</f>
        <v>30.000000000000004</v>
      </c>
      <c r="DN75" s="4">
        <f>DN45+EA75</f>
        <v>0</v>
      </c>
      <c r="DO75" s="4">
        <f>ROUND(DO45+EB75,2)</f>
        <v>0</v>
      </c>
      <c r="DP75" s="4">
        <f>ROUND(DP45+EC75,2)</f>
        <v>19749.27</v>
      </c>
      <c r="DQ75" s="4">
        <f>ROUND(DQ45+ED75,2)</f>
        <v>9607.76</v>
      </c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>
        <f t="shared" ref="EG75:EV75" si="67">ROUND(EG45+FP75,2)</f>
        <v>0</v>
      </c>
      <c r="EH75" s="4">
        <f t="shared" si="67"/>
        <v>0</v>
      </c>
      <c r="EI75" s="4">
        <f t="shared" si="67"/>
        <v>0</v>
      </c>
      <c r="EJ75" s="4">
        <f t="shared" si="67"/>
        <v>56045.23</v>
      </c>
      <c r="EK75" s="4">
        <f t="shared" si="67"/>
        <v>0</v>
      </c>
      <c r="EL75" s="4">
        <f t="shared" si="67"/>
        <v>0</v>
      </c>
      <c r="EM75" s="4">
        <f t="shared" si="67"/>
        <v>56045.23</v>
      </c>
      <c r="EN75" s="4">
        <f t="shared" si="67"/>
        <v>0</v>
      </c>
      <c r="EO75" s="4">
        <f t="shared" si="67"/>
        <v>0</v>
      </c>
      <c r="EP75" s="4">
        <f t="shared" si="67"/>
        <v>0</v>
      </c>
      <c r="EQ75" s="4">
        <f t="shared" si="67"/>
        <v>0</v>
      </c>
      <c r="ER75" s="4">
        <f t="shared" si="67"/>
        <v>0</v>
      </c>
      <c r="ES75" s="4">
        <f t="shared" si="67"/>
        <v>0</v>
      </c>
      <c r="ET75" s="4">
        <f t="shared" si="67"/>
        <v>0</v>
      </c>
      <c r="EU75" s="4">
        <f t="shared" si="67"/>
        <v>0</v>
      </c>
      <c r="EV75" s="4">
        <f t="shared" si="67"/>
        <v>0</v>
      </c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201</v>
      </c>
      <c r="F77" s="5">
        <f>ROUND(Source!O75,O77)</f>
        <v>479.4</v>
      </c>
      <c r="G77" s="5" t="s">
        <v>65</v>
      </c>
      <c r="H77" s="5" t="s">
        <v>66</v>
      </c>
      <c r="I77" s="5"/>
      <c r="J77" s="5"/>
      <c r="K77" s="5">
        <v>201</v>
      </c>
      <c r="L77" s="5">
        <v>1</v>
      </c>
      <c r="M77" s="5">
        <v>3</v>
      </c>
      <c r="N77" s="5" t="s">
        <v>3</v>
      </c>
      <c r="O77" s="5">
        <v>2</v>
      </c>
      <c r="P77" s="5">
        <f>ROUND(Source!DG75,O77)</f>
        <v>26688.2</v>
      </c>
      <c r="Q77" s="5"/>
      <c r="R77" s="5"/>
      <c r="S77" s="5"/>
      <c r="T77" s="5"/>
      <c r="U77" s="5"/>
      <c r="V77" s="5"/>
      <c r="W77" s="5">
        <v>479.4</v>
      </c>
      <c r="X77" s="5">
        <v>1</v>
      </c>
      <c r="Y77" s="5">
        <v>479.4</v>
      </c>
      <c r="Z77" s="5">
        <v>26688.2</v>
      </c>
      <c r="AA77" s="5">
        <v>1</v>
      </c>
      <c r="AB77" s="5">
        <v>26688.2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202</v>
      </c>
      <c r="F78" s="5">
        <f>ROUND(Source!P75,O78)</f>
        <v>0</v>
      </c>
      <c r="G78" s="5" t="s">
        <v>67</v>
      </c>
      <c r="H78" s="5" t="s">
        <v>68</v>
      </c>
      <c r="I78" s="5"/>
      <c r="J78" s="5"/>
      <c r="K78" s="5">
        <v>202</v>
      </c>
      <c r="L78" s="5">
        <v>2</v>
      </c>
      <c r="M78" s="5">
        <v>3</v>
      </c>
      <c r="N78" s="5" t="s">
        <v>3</v>
      </c>
      <c r="O78" s="5">
        <v>2</v>
      </c>
      <c r="P78" s="5">
        <f>ROUND(Source!DH75,O78)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222</v>
      </c>
      <c r="F79" s="5">
        <f>ROUND(Source!AO75,O79)</f>
        <v>0</v>
      </c>
      <c r="G79" s="5" t="s">
        <v>69</v>
      </c>
      <c r="H79" s="5" t="s">
        <v>70</v>
      </c>
      <c r="I79" s="5"/>
      <c r="J79" s="5"/>
      <c r="K79" s="5">
        <v>222</v>
      </c>
      <c r="L79" s="5">
        <v>3</v>
      </c>
      <c r="M79" s="5">
        <v>3</v>
      </c>
      <c r="N79" s="5" t="s">
        <v>3</v>
      </c>
      <c r="O79" s="5">
        <v>2</v>
      </c>
      <c r="P79" s="5">
        <f>ROUND(Source!EG75,O79)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225</v>
      </c>
      <c r="F80" s="5">
        <f>ROUND(Source!AV75,O80)</f>
        <v>0</v>
      </c>
      <c r="G80" s="5" t="s">
        <v>71</v>
      </c>
      <c r="H80" s="5" t="s">
        <v>72</v>
      </c>
      <c r="I80" s="5"/>
      <c r="J80" s="5"/>
      <c r="K80" s="5">
        <v>225</v>
      </c>
      <c r="L80" s="5">
        <v>4</v>
      </c>
      <c r="M80" s="5">
        <v>3</v>
      </c>
      <c r="N80" s="5" t="s">
        <v>3</v>
      </c>
      <c r="O80" s="5">
        <v>2</v>
      </c>
      <c r="P80" s="5">
        <f>ROUND(Source!EN75,O80)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226</v>
      </c>
      <c r="F81" s="5">
        <f>ROUND(Source!AW75,O81)</f>
        <v>0</v>
      </c>
      <c r="G81" s="5" t="s">
        <v>73</v>
      </c>
      <c r="H81" s="5" t="s">
        <v>74</v>
      </c>
      <c r="I81" s="5"/>
      <c r="J81" s="5"/>
      <c r="K81" s="5">
        <v>226</v>
      </c>
      <c r="L81" s="5">
        <v>5</v>
      </c>
      <c r="M81" s="5">
        <v>3</v>
      </c>
      <c r="N81" s="5" t="s">
        <v>3</v>
      </c>
      <c r="O81" s="5">
        <v>2</v>
      </c>
      <c r="P81" s="5">
        <f>ROUND(Source!EO75,O81)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227</v>
      </c>
      <c r="F82" s="5">
        <f>ROUND(Source!AX75,O82)</f>
        <v>0</v>
      </c>
      <c r="G82" s="5" t="s">
        <v>75</v>
      </c>
      <c r="H82" s="5" t="s">
        <v>76</v>
      </c>
      <c r="I82" s="5"/>
      <c r="J82" s="5"/>
      <c r="K82" s="5">
        <v>227</v>
      </c>
      <c r="L82" s="5">
        <v>6</v>
      </c>
      <c r="M82" s="5">
        <v>3</v>
      </c>
      <c r="N82" s="5" t="s">
        <v>3</v>
      </c>
      <c r="O82" s="5">
        <v>2</v>
      </c>
      <c r="P82" s="5">
        <f>ROUND(Source!EP75,O82)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228</v>
      </c>
      <c r="F83" s="5">
        <f>ROUND(Source!AY75,O83)</f>
        <v>0</v>
      </c>
      <c r="G83" s="5" t="s">
        <v>77</v>
      </c>
      <c r="H83" s="5" t="s">
        <v>78</v>
      </c>
      <c r="I83" s="5"/>
      <c r="J83" s="5"/>
      <c r="K83" s="5">
        <v>228</v>
      </c>
      <c r="L83" s="5">
        <v>7</v>
      </c>
      <c r="M83" s="5">
        <v>3</v>
      </c>
      <c r="N83" s="5" t="s">
        <v>3</v>
      </c>
      <c r="O83" s="5">
        <v>2</v>
      </c>
      <c r="P83" s="5">
        <f>ROUND(Source!EQ75,O83)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216</v>
      </c>
      <c r="F84" s="5">
        <f>ROUND(Source!AP75,O84)</f>
        <v>0</v>
      </c>
      <c r="G84" s="5" t="s">
        <v>79</v>
      </c>
      <c r="H84" s="5" t="s">
        <v>80</v>
      </c>
      <c r="I84" s="5"/>
      <c r="J84" s="5"/>
      <c r="K84" s="5">
        <v>216</v>
      </c>
      <c r="L84" s="5">
        <v>8</v>
      </c>
      <c r="M84" s="5">
        <v>3</v>
      </c>
      <c r="N84" s="5" t="s">
        <v>3</v>
      </c>
      <c r="O84" s="5">
        <v>2</v>
      </c>
      <c r="P84" s="5">
        <f>ROUND(Source!EH75,O84)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223</v>
      </c>
      <c r="F85" s="5">
        <f>ROUND(Source!AQ75,O85)</f>
        <v>0</v>
      </c>
      <c r="G85" s="5" t="s">
        <v>81</v>
      </c>
      <c r="H85" s="5" t="s">
        <v>82</v>
      </c>
      <c r="I85" s="5"/>
      <c r="J85" s="5"/>
      <c r="K85" s="5">
        <v>223</v>
      </c>
      <c r="L85" s="5">
        <v>9</v>
      </c>
      <c r="M85" s="5">
        <v>3</v>
      </c>
      <c r="N85" s="5" t="s">
        <v>3</v>
      </c>
      <c r="O85" s="5">
        <v>2</v>
      </c>
      <c r="P85" s="5">
        <f>ROUND(Source!EI75,O85)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229</v>
      </c>
      <c r="F86" s="5">
        <f>ROUND(Source!AZ75,O86)</f>
        <v>0</v>
      </c>
      <c r="G86" s="5" t="s">
        <v>83</v>
      </c>
      <c r="H86" s="5" t="s">
        <v>84</v>
      </c>
      <c r="I86" s="5"/>
      <c r="J86" s="5"/>
      <c r="K86" s="5">
        <v>229</v>
      </c>
      <c r="L86" s="5">
        <v>10</v>
      </c>
      <c r="M86" s="5">
        <v>3</v>
      </c>
      <c r="N86" s="5" t="s">
        <v>3</v>
      </c>
      <c r="O86" s="5">
        <v>2</v>
      </c>
      <c r="P86" s="5">
        <f>ROUND(Source!ER75,O86)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203</v>
      </c>
      <c r="F87" s="5">
        <f>ROUND(Source!Q75,O87)</f>
        <v>0</v>
      </c>
      <c r="G87" s="5" t="s">
        <v>85</v>
      </c>
      <c r="H87" s="5" t="s">
        <v>86</v>
      </c>
      <c r="I87" s="5"/>
      <c r="J87" s="5"/>
      <c r="K87" s="5">
        <v>203</v>
      </c>
      <c r="L87" s="5">
        <v>11</v>
      </c>
      <c r="M87" s="5">
        <v>3</v>
      </c>
      <c r="N87" s="5" t="s">
        <v>3</v>
      </c>
      <c r="O87" s="5">
        <v>2</v>
      </c>
      <c r="P87" s="5">
        <f>ROUND(Source!DI75,O87)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231</v>
      </c>
      <c r="F88" s="5">
        <f>ROUND(Source!BB75,O88)</f>
        <v>0</v>
      </c>
      <c r="G88" s="5" t="s">
        <v>87</v>
      </c>
      <c r="H88" s="5" t="s">
        <v>88</v>
      </c>
      <c r="I88" s="5"/>
      <c r="J88" s="5"/>
      <c r="K88" s="5">
        <v>231</v>
      </c>
      <c r="L88" s="5">
        <v>12</v>
      </c>
      <c r="M88" s="5">
        <v>3</v>
      </c>
      <c r="N88" s="5" t="s">
        <v>3</v>
      </c>
      <c r="O88" s="5">
        <v>2</v>
      </c>
      <c r="P88" s="5">
        <f>ROUND(Source!ET75,O88)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204</v>
      </c>
      <c r="F89" s="5">
        <f>ROUND(Source!R75,O89)</f>
        <v>0</v>
      </c>
      <c r="G89" s="5" t="s">
        <v>89</v>
      </c>
      <c r="H89" s="5" t="s">
        <v>90</v>
      </c>
      <c r="I89" s="5"/>
      <c r="J89" s="5"/>
      <c r="K89" s="5">
        <v>204</v>
      </c>
      <c r="L89" s="5">
        <v>13</v>
      </c>
      <c r="M89" s="5">
        <v>3</v>
      </c>
      <c r="N89" s="5" t="s">
        <v>3</v>
      </c>
      <c r="O89" s="5">
        <v>2</v>
      </c>
      <c r="P89" s="5">
        <f>ROUND(Source!DJ75,O89)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205</v>
      </c>
      <c r="F90" s="5">
        <f>ROUND(Source!S75,O90)</f>
        <v>479.4</v>
      </c>
      <c r="G90" s="5" t="s">
        <v>91</v>
      </c>
      <c r="H90" s="5" t="s">
        <v>92</v>
      </c>
      <c r="I90" s="5"/>
      <c r="J90" s="5"/>
      <c r="K90" s="5">
        <v>205</v>
      </c>
      <c r="L90" s="5">
        <v>14</v>
      </c>
      <c r="M90" s="5">
        <v>3</v>
      </c>
      <c r="N90" s="5" t="s">
        <v>3</v>
      </c>
      <c r="O90" s="5">
        <v>2</v>
      </c>
      <c r="P90" s="5">
        <f>ROUND(Source!DK75,O90)</f>
        <v>26688.2</v>
      </c>
      <c r="Q90" s="5"/>
      <c r="R90" s="5"/>
      <c r="S90" s="5"/>
      <c r="T90" s="5"/>
      <c r="U90" s="5"/>
      <c r="V90" s="5"/>
      <c r="W90" s="5">
        <v>479.4</v>
      </c>
      <c r="X90" s="5">
        <v>1</v>
      </c>
      <c r="Y90" s="5">
        <v>479.4</v>
      </c>
      <c r="Z90" s="5">
        <v>26688.2</v>
      </c>
      <c r="AA90" s="5">
        <v>1</v>
      </c>
      <c r="AB90" s="5">
        <v>26688.2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232</v>
      </c>
      <c r="F91" s="5">
        <f>ROUND(Source!BC75,O91)</f>
        <v>0</v>
      </c>
      <c r="G91" s="5" t="s">
        <v>93</v>
      </c>
      <c r="H91" s="5" t="s">
        <v>94</v>
      </c>
      <c r="I91" s="5"/>
      <c r="J91" s="5"/>
      <c r="K91" s="5">
        <v>232</v>
      </c>
      <c r="L91" s="5">
        <v>15</v>
      </c>
      <c r="M91" s="5">
        <v>3</v>
      </c>
      <c r="N91" s="5" t="s">
        <v>3</v>
      </c>
      <c r="O91" s="5">
        <v>2</v>
      </c>
      <c r="P91" s="5">
        <f>ROUND(Source!EU75,O91)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214</v>
      </c>
      <c r="F92" s="5">
        <f>ROUND(Source!AS75,O92)</f>
        <v>0</v>
      </c>
      <c r="G92" s="5" t="s">
        <v>95</v>
      </c>
      <c r="H92" s="5" t="s">
        <v>96</v>
      </c>
      <c r="I92" s="5"/>
      <c r="J92" s="5"/>
      <c r="K92" s="5">
        <v>214</v>
      </c>
      <c r="L92" s="5">
        <v>16</v>
      </c>
      <c r="M92" s="5">
        <v>3</v>
      </c>
      <c r="N92" s="5" t="s">
        <v>3</v>
      </c>
      <c r="O92" s="5">
        <v>2</v>
      </c>
      <c r="P92" s="5">
        <f>ROUND(Source!EK75,O92)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215</v>
      </c>
      <c r="F93" s="5">
        <f>ROUND(Source!AT75,O93)</f>
        <v>0</v>
      </c>
      <c r="G93" s="5" t="s">
        <v>97</v>
      </c>
      <c r="H93" s="5" t="s">
        <v>98</v>
      </c>
      <c r="I93" s="5"/>
      <c r="J93" s="5"/>
      <c r="K93" s="5">
        <v>215</v>
      </c>
      <c r="L93" s="5">
        <v>17</v>
      </c>
      <c r="M93" s="5">
        <v>3</v>
      </c>
      <c r="N93" s="5" t="s">
        <v>3</v>
      </c>
      <c r="O93" s="5">
        <v>2</v>
      </c>
      <c r="P93" s="5">
        <f>ROUND(Source!EL75,O93)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217</v>
      </c>
      <c r="F94" s="5">
        <f>ROUND(Source!AU75,O94)</f>
        <v>1006.74</v>
      </c>
      <c r="G94" s="5" t="s">
        <v>99</v>
      </c>
      <c r="H94" s="5" t="s">
        <v>100</v>
      </c>
      <c r="I94" s="5"/>
      <c r="J94" s="5"/>
      <c r="K94" s="5">
        <v>217</v>
      </c>
      <c r="L94" s="5">
        <v>18</v>
      </c>
      <c r="M94" s="5">
        <v>3</v>
      </c>
      <c r="N94" s="5" t="s">
        <v>3</v>
      </c>
      <c r="O94" s="5">
        <v>2</v>
      </c>
      <c r="P94" s="5">
        <f>ROUND(Source!EM75,O94)</f>
        <v>56045.23</v>
      </c>
      <c r="Q94" s="5"/>
      <c r="R94" s="5"/>
      <c r="S94" s="5"/>
      <c r="T94" s="5"/>
      <c r="U94" s="5"/>
      <c r="V94" s="5"/>
      <c r="W94" s="5">
        <v>1006.74</v>
      </c>
      <c r="X94" s="5">
        <v>1</v>
      </c>
      <c r="Y94" s="5">
        <v>1006.74</v>
      </c>
      <c r="Z94" s="5">
        <v>56045.23</v>
      </c>
      <c r="AA94" s="5">
        <v>1</v>
      </c>
      <c r="AB94" s="5">
        <v>56045.23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230</v>
      </c>
      <c r="F95" s="5">
        <f>ROUND(Source!BA75,O95)</f>
        <v>0</v>
      </c>
      <c r="G95" s="5" t="s">
        <v>101</v>
      </c>
      <c r="H95" s="5" t="s">
        <v>102</v>
      </c>
      <c r="I95" s="5"/>
      <c r="J95" s="5"/>
      <c r="K95" s="5">
        <v>230</v>
      </c>
      <c r="L95" s="5">
        <v>19</v>
      </c>
      <c r="M95" s="5">
        <v>3</v>
      </c>
      <c r="N95" s="5" t="s">
        <v>3</v>
      </c>
      <c r="O95" s="5">
        <v>2</v>
      </c>
      <c r="P95" s="5">
        <f>ROUND(Source!ES75,O95)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206</v>
      </c>
      <c r="F96" s="5">
        <f>ROUND(Source!T75,O96)</f>
        <v>0</v>
      </c>
      <c r="G96" s="5" t="s">
        <v>103</v>
      </c>
      <c r="H96" s="5" t="s">
        <v>104</v>
      </c>
      <c r="I96" s="5"/>
      <c r="J96" s="5"/>
      <c r="K96" s="5">
        <v>206</v>
      </c>
      <c r="L96" s="5">
        <v>20</v>
      </c>
      <c r="M96" s="5">
        <v>3</v>
      </c>
      <c r="N96" s="5" t="s">
        <v>3</v>
      </c>
      <c r="O96" s="5">
        <v>2</v>
      </c>
      <c r="P96" s="5">
        <f>ROUND(Source!DL75,O96)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207</v>
      </c>
      <c r="F97" s="5">
        <f>Source!U75</f>
        <v>30.000000000000004</v>
      </c>
      <c r="G97" s="5" t="s">
        <v>105</v>
      </c>
      <c r="H97" s="5" t="s">
        <v>106</v>
      </c>
      <c r="I97" s="5"/>
      <c r="J97" s="5"/>
      <c r="K97" s="5">
        <v>207</v>
      </c>
      <c r="L97" s="5">
        <v>21</v>
      </c>
      <c r="M97" s="5">
        <v>3</v>
      </c>
      <c r="N97" s="5" t="s">
        <v>3</v>
      </c>
      <c r="O97" s="5">
        <v>-1</v>
      </c>
      <c r="P97" s="5">
        <f>Source!DM75</f>
        <v>30.000000000000004</v>
      </c>
      <c r="Q97" s="5"/>
      <c r="R97" s="5"/>
      <c r="S97" s="5"/>
      <c r="T97" s="5"/>
      <c r="U97" s="5"/>
      <c r="V97" s="5"/>
      <c r="W97" s="5">
        <v>30.000000000000004</v>
      </c>
      <c r="X97" s="5">
        <v>1</v>
      </c>
      <c r="Y97" s="5">
        <v>30.000000000000004</v>
      </c>
      <c r="Z97" s="5">
        <v>30.000000000000004</v>
      </c>
      <c r="AA97" s="5">
        <v>1</v>
      </c>
      <c r="AB97" s="5">
        <v>30.000000000000004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208</v>
      </c>
      <c r="F98" s="5">
        <f>Source!V75</f>
        <v>0</v>
      </c>
      <c r="G98" s="5" t="s">
        <v>107</v>
      </c>
      <c r="H98" s="5" t="s">
        <v>108</v>
      </c>
      <c r="I98" s="5"/>
      <c r="J98" s="5"/>
      <c r="K98" s="5">
        <v>208</v>
      </c>
      <c r="L98" s="5">
        <v>22</v>
      </c>
      <c r="M98" s="5">
        <v>3</v>
      </c>
      <c r="N98" s="5" t="s">
        <v>3</v>
      </c>
      <c r="O98" s="5">
        <v>-1</v>
      </c>
      <c r="P98" s="5">
        <f>Source!DN75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209</v>
      </c>
      <c r="F99" s="5">
        <f>ROUND(Source!W75,O99)</f>
        <v>0</v>
      </c>
      <c r="G99" s="5" t="s">
        <v>109</v>
      </c>
      <c r="H99" s="5" t="s">
        <v>110</v>
      </c>
      <c r="I99" s="5"/>
      <c r="J99" s="5"/>
      <c r="K99" s="5">
        <v>209</v>
      </c>
      <c r="L99" s="5">
        <v>23</v>
      </c>
      <c r="M99" s="5">
        <v>3</v>
      </c>
      <c r="N99" s="5" t="s">
        <v>3</v>
      </c>
      <c r="O99" s="5">
        <v>2</v>
      </c>
      <c r="P99" s="5">
        <f>ROUND(Source!DO75,O99)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233</v>
      </c>
      <c r="F100" s="5">
        <f>ROUND(Source!BD75,O100)</f>
        <v>0</v>
      </c>
      <c r="G100" s="5" t="s">
        <v>111</v>
      </c>
      <c r="H100" s="5" t="s">
        <v>112</v>
      </c>
      <c r="I100" s="5"/>
      <c r="J100" s="5"/>
      <c r="K100" s="5">
        <v>233</v>
      </c>
      <c r="L100" s="5">
        <v>24</v>
      </c>
      <c r="M100" s="5">
        <v>3</v>
      </c>
      <c r="N100" s="5" t="s">
        <v>3</v>
      </c>
      <c r="O100" s="5">
        <v>2</v>
      </c>
      <c r="P100" s="5">
        <f>ROUND(Source!EV75,O100)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210</v>
      </c>
      <c r="F101" s="5">
        <f>ROUND(Source!X75,O101)</f>
        <v>354.76</v>
      </c>
      <c r="G101" s="5" t="s">
        <v>113</v>
      </c>
      <c r="H101" s="5" t="s">
        <v>114</v>
      </c>
      <c r="I101" s="5"/>
      <c r="J101" s="5"/>
      <c r="K101" s="5">
        <v>210</v>
      </c>
      <c r="L101" s="5">
        <v>25</v>
      </c>
      <c r="M101" s="5">
        <v>3</v>
      </c>
      <c r="N101" s="5" t="s">
        <v>3</v>
      </c>
      <c r="O101" s="5">
        <v>2</v>
      </c>
      <c r="P101" s="5">
        <f>ROUND(Source!DP75,O101)</f>
        <v>19749.27</v>
      </c>
      <c r="Q101" s="5"/>
      <c r="R101" s="5"/>
      <c r="S101" s="5"/>
      <c r="T101" s="5"/>
      <c r="U101" s="5"/>
      <c r="V101" s="5"/>
      <c r="W101" s="5">
        <v>354.76</v>
      </c>
      <c r="X101" s="5">
        <v>1</v>
      </c>
      <c r="Y101" s="5">
        <v>354.76</v>
      </c>
      <c r="Z101" s="5">
        <v>19749.27</v>
      </c>
      <c r="AA101" s="5">
        <v>1</v>
      </c>
      <c r="AB101" s="5">
        <v>19749.27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211</v>
      </c>
      <c r="F102" s="5">
        <f>ROUND(Source!Y75,O102)</f>
        <v>172.58</v>
      </c>
      <c r="G102" s="5" t="s">
        <v>115</v>
      </c>
      <c r="H102" s="5" t="s">
        <v>116</v>
      </c>
      <c r="I102" s="5"/>
      <c r="J102" s="5"/>
      <c r="K102" s="5">
        <v>211</v>
      </c>
      <c r="L102" s="5">
        <v>26</v>
      </c>
      <c r="M102" s="5">
        <v>3</v>
      </c>
      <c r="N102" s="5" t="s">
        <v>3</v>
      </c>
      <c r="O102" s="5">
        <v>2</v>
      </c>
      <c r="P102" s="5">
        <f>ROUND(Source!DQ75,O102)</f>
        <v>9607.76</v>
      </c>
      <c r="Q102" s="5"/>
      <c r="R102" s="5"/>
      <c r="S102" s="5"/>
      <c r="T102" s="5"/>
      <c r="U102" s="5"/>
      <c r="V102" s="5"/>
      <c r="W102" s="5">
        <v>172.58</v>
      </c>
      <c r="X102" s="5">
        <v>1</v>
      </c>
      <c r="Y102" s="5">
        <v>172.58</v>
      </c>
      <c r="Z102" s="5">
        <v>9607.76</v>
      </c>
      <c r="AA102" s="5">
        <v>1</v>
      </c>
      <c r="AB102" s="5">
        <v>9607.76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224</v>
      </c>
      <c r="F103" s="5">
        <f>ROUND(Source!AR75,O103)</f>
        <v>1006.74</v>
      </c>
      <c r="G103" s="5" t="s">
        <v>117</v>
      </c>
      <c r="H103" s="5" t="s">
        <v>118</v>
      </c>
      <c r="I103" s="5"/>
      <c r="J103" s="5"/>
      <c r="K103" s="5">
        <v>224</v>
      </c>
      <c r="L103" s="5">
        <v>27</v>
      </c>
      <c r="M103" s="5">
        <v>3</v>
      </c>
      <c r="N103" s="5" t="s">
        <v>3</v>
      </c>
      <c r="O103" s="5">
        <v>2</v>
      </c>
      <c r="P103" s="5">
        <f>ROUND(Source!EJ75,O103)</f>
        <v>56045.23</v>
      </c>
      <c r="Q103" s="5"/>
      <c r="R103" s="5"/>
      <c r="S103" s="5"/>
      <c r="T103" s="5"/>
      <c r="U103" s="5"/>
      <c r="V103" s="5"/>
      <c r="W103" s="5">
        <v>1006.74</v>
      </c>
      <c r="X103" s="5">
        <v>1</v>
      </c>
      <c r="Y103" s="5">
        <v>1006.74</v>
      </c>
      <c r="Z103" s="5">
        <v>56045.23</v>
      </c>
      <c r="AA103" s="5">
        <v>1</v>
      </c>
      <c r="AB103" s="5">
        <v>56045.23</v>
      </c>
    </row>
    <row r="104" spans="1:28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0</f>
        <v>0</v>
      </c>
      <c r="G104" s="5" t="s">
        <v>119</v>
      </c>
      <c r="H104" s="5" t="s">
        <v>120</v>
      </c>
      <c r="I104" s="5"/>
      <c r="J104" s="5"/>
      <c r="K104" s="5">
        <v>212</v>
      </c>
      <c r="L104" s="5">
        <v>28</v>
      </c>
      <c r="M104" s="5">
        <v>0</v>
      </c>
      <c r="N104" s="5" t="s">
        <v>3</v>
      </c>
      <c r="O104" s="5">
        <v>-1</v>
      </c>
      <c r="P104" s="5">
        <f>0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2</v>
      </c>
      <c r="E105" s="5">
        <v>0</v>
      </c>
      <c r="F105" s="5">
        <f>ROUND(F92+F93,O105)</f>
        <v>0</v>
      </c>
      <c r="G105" s="5" t="s">
        <v>121</v>
      </c>
      <c r="H105" s="5" t="s">
        <v>121</v>
      </c>
      <c r="I105" s="5"/>
      <c r="J105" s="5"/>
      <c r="K105" s="5">
        <v>212</v>
      </c>
      <c r="L105" s="5">
        <v>29</v>
      </c>
      <c r="M105" s="5">
        <v>1</v>
      </c>
      <c r="N105" s="5" t="s">
        <v>3</v>
      </c>
      <c r="O105" s="5">
        <v>2</v>
      </c>
      <c r="P105" s="5">
        <f>ROUND(P92+P93,O105)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2</v>
      </c>
      <c r="E106" s="5">
        <v>0</v>
      </c>
      <c r="F106" s="5">
        <f>ROUND(F84,O106)</f>
        <v>0</v>
      </c>
      <c r="G106" s="5" t="s">
        <v>122</v>
      </c>
      <c r="H106" s="5" t="s">
        <v>123</v>
      </c>
      <c r="I106" s="5"/>
      <c r="J106" s="5"/>
      <c r="K106" s="5">
        <v>212</v>
      </c>
      <c r="L106" s="5">
        <v>30</v>
      </c>
      <c r="M106" s="5">
        <v>1</v>
      </c>
      <c r="N106" s="5" t="s">
        <v>3</v>
      </c>
      <c r="O106" s="5">
        <v>2</v>
      </c>
      <c r="P106" s="5">
        <f>ROUND(P84,O106)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1</v>
      </c>
      <c r="C107" s="5">
        <v>0</v>
      </c>
      <c r="D107" s="5">
        <v>2</v>
      </c>
      <c r="E107" s="5">
        <v>0</v>
      </c>
      <c r="F107" s="5">
        <f>ROUND(F94,O107)</f>
        <v>1006.74</v>
      </c>
      <c r="G107" s="5" t="s">
        <v>124</v>
      </c>
      <c r="H107" s="5" t="s">
        <v>99</v>
      </c>
      <c r="I107" s="5"/>
      <c r="J107" s="5"/>
      <c r="K107" s="5">
        <v>212</v>
      </c>
      <c r="L107" s="5">
        <v>31</v>
      </c>
      <c r="M107" s="5">
        <v>1</v>
      </c>
      <c r="N107" s="5" t="s">
        <v>3</v>
      </c>
      <c r="O107" s="5">
        <v>2</v>
      </c>
      <c r="P107" s="5">
        <f>ROUND(P94,O107)</f>
        <v>56045.23</v>
      </c>
      <c r="Q107" s="5"/>
      <c r="R107" s="5"/>
      <c r="S107" s="5"/>
      <c r="T107" s="5"/>
      <c r="U107" s="5"/>
      <c r="V107" s="5"/>
      <c r="W107" s="5">
        <v>1006.74</v>
      </c>
      <c r="X107" s="5">
        <v>1</v>
      </c>
      <c r="Y107" s="5">
        <v>1006.74</v>
      </c>
      <c r="Z107" s="5">
        <v>56045.23</v>
      </c>
      <c r="AA107" s="5">
        <v>1</v>
      </c>
      <c r="AB107" s="5">
        <v>56045.23</v>
      </c>
    </row>
    <row r="108" spans="1:28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0</f>
        <v>0</v>
      </c>
      <c r="G108" s="5" t="s">
        <v>3</v>
      </c>
      <c r="H108" s="5" t="s">
        <v>3</v>
      </c>
      <c r="I108" s="5"/>
      <c r="J108" s="5"/>
      <c r="K108" s="5">
        <v>212</v>
      </c>
      <c r="L108" s="5">
        <v>32</v>
      </c>
      <c r="M108" s="5">
        <v>0</v>
      </c>
      <c r="N108" s="5" t="s">
        <v>3</v>
      </c>
      <c r="O108" s="5">
        <v>-1</v>
      </c>
      <c r="P108" s="5">
        <f>0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2</v>
      </c>
      <c r="E109" s="5">
        <v>0</v>
      </c>
      <c r="F109" s="5">
        <f>ROUND(F105,O109)</f>
        <v>0</v>
      </c>
      <c r="G109" s="5" t="s">
        <v>125</v>
      </c>
      <c r="H109" s="5" t="s">
        <v>126</v>
      </c>
      <c r="I109" s="5"/>
      <c r="J109" s="5"/>
      <c r="K109" s="5">
        <v>212</v>
      </c>
      <c r="L109" s="5">
        <v>33</v>
      </c>
      <c r="M109" s="5">
        <v>1</v>
      </c>
      <c r="N109" s="5" t="s">
        <v>3</v>
      </c>
      <c r="O109" s="5">
        <v>2</v>
      </c>
      <c r="P109" s="5">
        <f>ROUND(P105,O109)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2</v>
      </c>
      <c r="E110" s="5">
        <v>0</v>
      </c>
      <c r="F110" s="5">
        <f>ROUND(F106,O110)</f>
        <v>0</v>
      </c>
      <c r="G110" s="5" t="s">
        <v>127</v>
      </c>
      <c r="H110" s="5" t="s">
        <v>128</v>
      </c>
      <c r="I110" s="5"/>
      <c r="J110" s="5"/>
      <c r="K110" s="5">
        <v>212</v>
      </c>
      <c r="L110" s="5">
        <v>34</v>
      </c>
      <c r="M110" s="5">
        <v>1</v>
      </c>
      <c r="N110" s="5" t="s">
        <v>3</v>
      </c>
      <c r="O110" s="5">
        <v>2</v>
      </c>
      <c r="P110" s="5">
        <f>ROUND(P106,O110)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1</v>
      </c>
      <c r="C111" s="5">
        <v>0</v>
      </c>
      <c r="D111" s="5">
        <v>2</v>
      </c>
      <c r="E111" s="5">
        <v>0</v>
      </c>
      <c r="F111" s="5">
        <f>ROUND(F107,O111)</f>
        <v>1006.74</v>
      </c>
      <c r="G111" s="5" t="s">
        <v>129</v>
      </c>
      <c r="H111" s="5" t="s">
        <v>130</v>
      </c>
      <c r="I111" s="5"/>
      <c r="J111" s="5"/>
      <c r="K111" s="5">
        <v>212</v>
      </c>
      <c r="L111" s="5">
        <v>35</v>
      </c>
      <c r="M111" s="5">
        <v>1</v>
      </c>
      <c r="N111" s="5" t="s">
        <v>3</v>
      </c>
      <c r="O111" s="5">
        <v>2</v>
      </c>
      <c r="P111" s="5">
        <f>ROUND(P107,O111)</f>
        <v>56045.23</v>
      </c>
      <c r="Q111" s="5"/>
      <c r="R111" s="5"/>
      <c r="S111" s="5"/>
      <c r="T111" s="5"/>
      <c r="U111" s="5"/>
      <c r="V111" s="5"/>
      <c r="W111" s="5">
        <v>1006.74</v>
      </c>
      <c r="X111" s="5">
        <v>1</v>
      </c>
      <c r="Y111" s="5">
        <v>1006.74</v>
      </c>
      <c r="Z111" s="5">
        <v>56045.23</v>
      </c>
      <c r="AA111" s="5">
        <v>1</v>
      </c>
      <c r="AB111" s="5">
        <v>56045.23</v>
      </c>
    </row>
    <row r="112" spans="1:28" x14ac:dyDescent="0.2">
      <c r="A112" s="5">
        <v>50</v>
      </c>
      <c r="B112" s="5">
        <v>1</v>
      </c>
      <c r="C112" s="5">
        <v>0</v>
      </c>
      <c r="D112" s="5">
        <v>2</v>
      </c>
      <c r="E112" s="5">
        <v>0</v>
      </c>
      <c r="F112" s="5">
        <f>ROUND(F109+F110+F111,O112)</f>
        <v>1006.74</v>
      </c>
      <c r="G112" s="5" t="s">
        <v>131</v>
      </c>
      <c r="H112" s="5" t="s">
        <v>132</v>
      </c>
      <c r="I112" s="5"/>
      <c r="J112" s="5"/>
      <c r="K112" s="5">
        <v>212</v>
      </c>
      <c r="L112" s="5">
        <v>36</v>
      </c>
      <c r="M112" s="5">
        <v>0</v>
      </c>
      <c r="N112" s="5" t="s">
        <v>3</v>
      </c>
      <c r="O112" s="5">
        <v>2</v>
      </c>
      <c r="P112" s="5">
        <f>ROUND(P109+P110+P111,O112)</f>
        <v>56045.23</v>
      </c>
      <c r="Q112" s="5"/>
      <c r="R112" s="5"/>
      <c r="S112" s="5"/>
      <c r="T112" s="5"/>
      <c r="U112" s="5"/>
      <c r="V112" s="5"/>
      <c r="W112" s="5">
        <v>1006.74</v>
      </c>
      <c r="X112" s="5">
        <v>1</v>
      </c>
      <c r="Y112" s="5">
        <v>1006.74</v>
      </c>
      <c r="Z112" s="5">
        <v>56045.23</v>
      </c>
      <c r="AA112" s="5">
        <v>1</v>
      </c>
      <c r="AB112" s="5">
        <v>56045.23</v>
      </c>
    </row>
    <row r="114" spans="1:255" x14ac:dyDescent="0.2">
      <c r="A114" s="1">
        <v>3</v>
      </c>
      <c r="B114" s="1">
        <v>1</v>
      </c>
      <c r="C114" s="1"/>
      <c r="D114" s="1">
        <f>ROW(A187)</f>
        <v>187</v>
      </c>
      <c r="E114" s="1"/>
      <c r="F114" s="1" t="s">
        <v>133</v>
      </c>
      <c r="G114" s="1" t="s">
        <v>134</v>
      </c>
      <c r="H114" s="1" t="s">
        <v>3</v>
      </c>
      <c r="I114" s="1">
        <v>0</v>
      </c>
      <c r="J114" s="1" t="s">
        <v>3</v>
      </c>
      <c r="K114" s="1">
        <v>-1</v>
      </c>
      <c r="L114" s="1" t="s">
        <v>133</v>
      </c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>
        <v>0</v>
      </c>
      <c r="CG114" s="1">
        <v>0</v>
      </c>
      <c r="CH114" s="1"/>
      <c r="CI114" s="1" t="s">
        <v>3</v>
      </c>
      <c r="CJ114" s="1" t="s">
        <v>3</v>
      </c>
      <c r="CK114" t="s">
        <v>3</v>
      </c>
      <c r="CL114" t="s">
        <v>3</v>
      </c>
      <c r="CM114" t="s">
        <v>3</v>
      </c>
      <c r="CN114" t="s">
        <v>3</v>
      </c>
      <c r="CO114" t="s">
        <v>3</v>
      </c>
      <c r="CP114" t="s">
        <v>3</v>
      </c>
      <c r="CQ114" t="s">
        <v>3</v>
      </c>
    </row>
    <row r="116" spans="1:255" x14ac:dyDescent="0.2">
      <c r="A116" s="3">
        <v>52</v>
      </c>
      <c r="B116" s="3">
        <f t="shared" ref="B116:G116" si="68">B187</f>
        <v>1</v>
      </c>
      <c r="C116" s="3">
        <f t="shared" si="68"/>
        <v>3</v>
      </c>
      <c r="D116" s="3">
        <f t="shared" si="68"/>
        <v>114</v>
      </c>
      <c r="E116" s="3">
        <f t="shared" si="68"/>
        <v>0</v>
      </c>
      <c r="F116" s="3" t="str">
        <f t="shared" si="68"/>
        <v>02-01-09</v>
      </c>
      <c r="G116" s="3" t="str">
        <f t="shared" si="68"/>
        <v>Прокладка КЛ 10 кВ в ТП,ВРЩ</v>
      </c>
      <c r="H116" s="3"/>
      <c r="I116" s="3"/>
      <c r="J116" s="3"/>
      <c r="K116" s="3"/>
      <c r="L116" s="3"/>
      <c r="M116" s="3"/>
      <c r="N116" s="3"/>
      <c r="O116" s="3">
        <f t="shared" ref="O116:AT116" si="69">O187</f>
        <v>22936.19</v>
      </c>
      <c r="P116" s="3">
        <f t="shared" si="69"/>
        <v>21701.25</v>
      </c>
      <c r="Q116" s="3">
        <f t="shared" si="69"/>
        <v>23.56</v>
      </c>
      <c r="R116" s="3">
        <f t="shared" si="69"/>
        <v>3.4</v>
      </c>
      <c r="S116" s="3">
        <f t="shared" si="69"/>
        <v>1211.3800000000001</v>
      </c>
      <c r="T116" s="3">
        <f t="shared" si="69"/>
        <v>0</v>
      </c>
      <c r="U116" s="3">
        <f t="shared" si="69"/>
        <v>83.498249999999999</v>
      </c>
      <c r="V116" s="3">
        <f t="shared" si="69"/>
        <v>0</v>
      </c>
      <c r="W116" s="3">
        <f t="shared" si="69"/>
        <v>0</v>
      </c>
      <c r="X116" s="3">
        <f t="shared" si="69"/>
        <v>1178.3399999999999</v>
      </c>
      <c r="Y116" s="3">
        <f t="shared" si="69"/>
        <v>619.54</v>
      </c>
      <c r="Z116" s="3">
        <f t="shared" si="69"/>
        <v>0</v>
      </c>
      <c r="AA116" s="3">
        <f t="shared" si="69"/>
        <v>0</v>
      </c>
      <c r="AB116" s="3">
        <f t="shared" si="69"/>
        <v>0</v>
      </c>
      <c r="AC116" s="3">
        <f t="shared" si="69"/>
        <v>0</v>
      </c>
      <c r="AD116" s="3">
        <f t="shared" si="69"/>
        <v>0</v>
      </c>
      <c r="AE116" s="3">
        <f t="shared" si="69"/>
        <v>0</v>
      </c>
      <c r="AF116" s="3">
        <f t="shared" si="69"/>
        <v>0</v>
      </c>
      <c r="AG116" s="3">
        <f t="shared" si="69"/>
        <v>0</v>
      </c>
      <c r="AH116" s="3">
        <f t="shared" si="69"/>
        <v>0</v>
      </c>
      <c r="AI116" s="3">
        <f t="shared" si="69"/>
        <v>0</v>
      </c>
      <c r="AJ116" s="3">
        <f t="shared" si="69"/>
        <v>0</v>
      </c>
      <c r="AK116" s="3">
        <f t="shared" si="69"/>
        <v>0</v>
      </c>
      <c r="AL116" s="3">
        <f t="shared" si="69"/>
        <v>0</v>
      </c>
      <c r="AM116" s="3">
        <f t="shared" si="69"/>
        <v>0</v>
      </c>
      <c r="AN116" s="3">
        <f t="shared" si="69"/>
        <v>0</v>
      </c>
      <c r="AO116" s="3">
        <f t="shared" si="69"/>
        <v>0</v>
      </c>
      <c r="AP116" s="3">
        <f t="shared" si="69"/>
        <v>0</v>
      </c>
      <c r="AQ116" s="3">
        <f t="shared" si="69"/>
        <v>0</v>
      </c>
      <c r="AR116" s="3">
        <f t="shared" si="69"/>
        <v>24734.07</v>
      </c>
      <c r="AS116" s="3">
        <f t="shared" si="69"/>
        <v>0</v>
      </c>
      <c r="AT116" s="3">
        <f t="shared" si="69"/>
        <v>24734.07</v>
      </c>
      <c r="AU116" s="3">
        <f t="shared" ref="AU116:BZ116" si="70">AU187</f>
        <v>0</v>
      </c>
      <c r="AV116" s="3">
        <f t="shared" si="70"/>
        <v>21701.25</v>
      </c>
      <c r="AW116" s="3">
        <f t="shared" si="70"/>
        <v>21701.25</v>
      </c>
      <c r="AX116" s="3">
        <f t="shared" si="70"/>
        <v>0</v>
      </c>
      <c r="AY116" s="3">
        <f t="shared" si="70"/>
        <v>21701.25</v>
      </c>
      <c r="AZ116" s="3">
        <f t="shared" si="70"/>
        <v>0</v>
      </c>
      <c r="BA116" s="3">
        <f t="shared" si="70"/>
        <v>0</v>
      </c>
      <c r="BB116" s="3">
        <f t="shared" si="70"/>
        <v>0</v>
      </c>
      <c r="BC116" s="3">
        <f t="shared" si="70"/>
        <v>0</v>
      </c>
      <c r="BD116" s="3">
        <f t="shared" si="70"/>
        <v>0</v>
      </c>
      <c r="BE116" s="3">
        <f t="shared" si="70"/>
        <v>0</v>
      </c>
      <c r="BF116" s="3">
        <f t="shared" si="70"/>
        <v>0</v>
      </c>
      <c r="BG116" s="3">
        <f t="shared" si="70"/>
        <v>0</v>
      </c>
      <c r="BH116" s="3">
        <f t="shared" si="70"/>
        <v>0</v>
      </c>
      <c r="BI116" s="3">
        <f t="shared" si="70"/>
        <v>0</v>
      </c>
      <c r="BJ116" s="3">
        <f t="shared" si="70"/>
        <v>0</v>
      </c>
      <c r="BK116" s="3">
        <f t="shared" si="70"/>
        <v>0</v>
      </c>
      <c r="BL116" s="3">
        <f t="shared" si="70"/>
        <v>0</v>
      </c>
      <c r="BM116" s="3">
        <f t="shared" si="70"/>
        <v>0</v>
      </c>
      <c r="BN116" s="3">
        <f t="shared" si="70"/>
        <v>0</v>
      </c>
      <c r="BO116" s="3">
        <f t="shared" si="70"/>
        <v>0</v>
      </c>
      <c r="BP116" s="3">
        <f t="shared" si="70"/>
        <v>0</v>
      </c>
      <c r="BQ116" s="3">
        <f t="shared" si="70"/>
        <v>0</v>
      </c>
      <c r="BR116" s="3">
        <f t="shared" si="70"/>
        <v>0</v>
      </c>
      <c r="BS116" s="3">
        <f t="shared" si="70"/>
        <v>0</v>
      </c>
      <c r="BT116" s="3">
        <f t="shared" si="70"/>
        <v>0</v>
      </c>
      <c r="BU116" s="3">
        <f t="shared" si="70"/>
        <v>0</v>
      </c>
      <c r="BV116" s="3">
        <f t="shared" si="70"/>
        <v>0</v>
      </c>
      <c r="BW116" s="3">
        <f t="shared" si="70"/>
        <v>0</v>
      </c>
      <c r="BX116" s="3">
        <f t="shared" si="70"/>
        <v>0</v>
      </c>
      <c r="BY116" s="3">
        <f t="shared" si="70"/>
        <v>0</v>
      </c>
      <c r="BZ116" s="3">
        <f t="shared" si="70"/>
        <v>0</v>
      </c>
      <c r="CA116" s="3">
        <f t="shared" ref="CA116:DF116" si="71">CA187</f>
        <v>0</v>
      </c>
      <c r="CB116" s="3">
        <f t="shared" si="71"/>
        <v>0</v>
      </c>
      <c r="CC116" s="3">
        <f t="shared" si="71"/>
        <v>0</v>
      </c>
      <c r="CD116" s="3">
        <f t="shared" si="71"/>
        <v>0</v>
      </c>
      <c r="CE116" s="3">
        <f t="shared" si="71"/>
        <v>0</v>
      </c>
      <c r="CF116" s="3">
        <f t="shared" si="71"/>
        <v>0</v>
      </c>
      <c r="CG116" s="3">
        <f t="shared" si="71"/>
        <v>0</v>
      </c>
      <c r="CH116" s="3">
        <f t="shared" si="71"/>
        <v>0</v>
      </c>
      <c r="CI116" s="3">
        <f t="shared" si="71"/>
        <v>0</v>
      </c>
      <c r="CJ116" s="3">
        <f t="shared" si="71"/>
        <v>0</v>
      </c>
      <c r="CK116" s="3">
        <f t="shared" si="71"/>
        <v>0</v>
      </c>
      <c r="CL116" s="3">
        <f t="shared" si="71"/>
        <v>0</v>
      </c>
      <c r="CM116" s="3">
        <f t="shared" si="71"/>
        <v>0</v>
      </c>
      <c r="CN116" s="3">
        <f t="shared" si="71"/>
        <v>0</v>
      </c>
      <c r="CO116" s="3">
        <f t="shared" si="71"/>
        <v>0</v>
      </c>
      <c r="CP116" s="3">
        <f t="shared" si="71"/>
        <v>0</v>
      </c>
      <c r="CQ116" s="3">
        <f t="shared" si="71"/>
        <v>0</v>
      </c>
      <c r="CR116" s="3">
        <f t="shared" si="71"/>
        <v>0</v>
      </c>
      <c r="CS116" s="3">
        <f t="shared" si="71"/>
        <v>0</v>
      </c>
      <c r="CT116" s="3">
        <f t="shared" si="71"/>
        <v>0</v>
      </c>
      <c r="CU116" s="3">
        <f t="shared" si="71"/>
        <v>0</v>
      </c>
      <c r="CV116" s="3">
        <f t="shared" si="71"/>
        <v>0</v>
      </c>
      <c r="CW116" s="3">
        <f t="shared" si="71"/>
        <v>0</v>
      </c>
      <c r="CX116" s="3">
        <f t="shared" si="71"/>
        <v>0</v>
      </c>
      <c r="CY116" s="3">
        <f t="shared" si="71"/>
        <v>0</v>
      </c>
      <c r="CZ116" s="3">
        <f t="shared" si="71"/>
        <v>0</v>
      </c>
      <c r="DA116" s="3">
        <f t="shared" si="71"/>
        <v>0</v>
      </c>
      <c r="DB116" s="3">
        <f t="shared" si="71"/>
        <v>0</v>
      </c>
      <c r="DC116" s="3">
        <f t="shared" si="71"/>
        <v>0</v>
      </c>
      <c r="DD116" s="3">
        <f t="shared" si="71"/>
        <v>0</v>
      </c>
      <c r="DE116" s="3">
        <f t="shared" si="71"/>
        <v>0</v>
      </c>
      <c r="DF116" s="3">
        <f t="shared" si="71"/>
        <v>0</v>
      </c>
      <c r="DG116" s="4">
        <f t="shared" ref="DG116:EL116" si="72">DG187</f>
        <v>244553.60000000001</v>
      </c>
      <c r="DH116" s="4">
        <f t="shared" si="72"/>
        <v>176737.47</v>
      </c>
      <c r="DI116" s="4">
        <f t="shared" si="72"/>
        <v>378.61</v>
      </c>
      <c r="DJ116" s="4">
        <f t="shared" si="72"/>
        <v>189.28</v>
      </c>
      <c r="DK116" s="4">
        <f t="shared" si="72"/>
        <v>67437.52</v>
      </c>
      <c r="DL116" s="4">
        <f t="shared" si="72"/>
        <v>0</v>
      </c>
      <c r="DM116" s="4">
        <f t="shared" si="72"/>
        <v>83.498249999999999</v>
      </c>
      <c r="DN116" s="4">
        <f t="shared" si="72"/>
        <v>0</v>
      </c>
      <c r="DO116" s="4">
        <f t="shared" si="72"/>
        <v>0</v>
      </c>
      <c r="DP116" s="4">
        <f t="shared" si="72"/>
        <v>65598</v>
      </c>
      <c r="DQ116" s="4">
        <f t="shared" si="72"/>
        <v>34489.67</v>
      </c>
      <c r="DR116" s="4">
        <f t="shared" si="72"/>
        <v>0</v>
      </c>
      <c r="DS116" s="4">
        <f t="shared" si="72"/>
        <v>0</v>
      </c>
      <c r="DT116" s="4">
        <f t="shared" si="72"/>
        <v>0</v>
      </c>
      <c r="DU116" s="4">
        <f t="shared" si="72"/>
        <v>0</v>
      </c>
      <c r="DV116" s="4">
        <f t="shared" si="72"/>
        <v>0</v>
      </c>
      <c r="DW116" s="4">
        <f t="shared" si="72"/>
        <v>0</v>
      </c>
      <c r="DX116" s="4">
        <f t="shared" si="72"/>
        <v>0</v>
      </c>
      <c r="DY116" s="4">
        <f t="shared" si="72"/>
        <v>0</v>
      </c>
      <c r="DZ116" s="4">
        <f t="shared" si="72"/>
        <v>0</v>
      </c>
      <c r="EA116" s="4">
        <f t="shared" si="72"/>
        <v>0</v>
      </c>
      <c r="EB116" s="4">
        <f t="shared" si="72"/>
        <v>0</v>
      </c>
      <c r="EC116" s="4">
        <f t="shared" si="72"/>
        <v>0</v>
      </c>
      <c r="ED116" s="4">
        <f t="shared" si="72"/>
        <v>0</v>
      </c>
      <c r="EE116" s="4">
        <f t="shared" si="72"/>
        <v>0</v>
      </c>
      <c r="EF116" s="4">
        <f t="shared" si="72"/>
        <v>0</v>
      </c>
      <c r="EG116" s="4">
        <f t="shared" si="72"/>
        <v>0</v>
      </c>
      <c r="EH116" s="4">
        <f t="shared" si="72"/>
        <v>0</v>
      </c>
      <c r="EI116" s="4">
        <f t="shared" si="72"/>
        <v>0</v>
      </c>
      <c r="EJ116" s="4">
        <f t="shared" si="72"/>
        <v>344641.27</v>
      </c>
      <c r="EK116" s="4">
        <f t="shared" si="72"/>
        <v>0</v>
      </c>
      <c r="EL116" s="4">
        <f t="shared" si="72"/>
        <v>344641.27</v>
      </c>
      <c r="EM116" s="4">
        <f t="shared" ref="EM116:FR116" si="73">EM187</f>
        <v>0</v>
      </c>
      <c r="EN116" s="4">
        <f t="shared" si="73"/>
        <v>176737.47</v>
      </c>
      <c r="EO116" s="4">
        <f t="shared" si="73"/>
        <v>176737.47</v>
      </c>
      <c r="EP116" s="4">
        <f t="shared" si="73"/>
        <v>0</v>
      </c>
      <c r="EQ116" s="4">
        <f t="shared" si="73"/>
        <v>176737.47</v>
      </c>
      <c r="ER116" s="4">
        <f t="shared" si="73"/>
        <v>0</v>
      </c>
      <c r="ES116" s="4">
        <f t="shared" si="73"/>
        <v>0</v>
      </c>
      <c r="ET116" s="4">
        <f t="shared" si="73"/>
        <v>0</v>
      </c>
      <c r="EU116" s="4">
        <f t="shared" si="73"/>
        <v>0</v>
      </c>
      <c r="EV116" s="4">
        <f t="shared" si="73"/>
        <v>0</v>
      </c>
      <c r="EW116" s="4">
        <f t="shared" si="73"/>
        <v>0</v>
      </c>
      <c r="EX116" s="4">
        <f t="shared" si="73"/>
        <v>0</v>
      </c>
      <c r="EY116" s="4">
        <f t="shared" si="73"/>
        <v>0</v>
      </c>
      <c r="EZ116" s="4">
        <f t="shared" si="73"/>
        <v>0</v>
      </c>
      <c r="FA116" s="4">
        <f t="shared" si="73"/>
        <v>0</v>
      </c>
      <c r="FB116" s="4">
        <f t="shared" si="73"/>
        <v>0</v>
      </c>
      <c r="FC116" s="4">
        <f t="shared" si="73"/>
        <v>0</v>
      </c>
      <c r="FD116" s="4">
        <f t="shared" si="73"/>
        <v>0</v>
      </c>
      <c r="FE116" s="4">
        <f t="shared" si="73"/>
        <v>0</v>
      </c>
      <c r="FF116" s="4">
        <f t="shared" si="73"/>
        <v>0</v>
      </c>
      <c r="FG116" s="4">
        <f t="shared" si="73"/>
        <v>0</v>
      </c>
      <c r="FH116" s="4">
        <f t="shared" si="73"/>
        <v>0</v>
      </c>
      <c r="FI116" s="4">
        <f t="shared" si="73"/>
        <v>0</v>
      </c>
      <c r="FJ116" s="4">
        <f t="shared" si="73"/>
        <v>0</v>
      </c>
      <c r="FK116" s="4">
        <f t="shared" si="73"/>
        <v>0</v>
      </c>
      <c r="FL116" s="4">
        <f t="shared" si="73"/>
        <v>0</v>
      </c>
      <c r="FM116" s="4">
        <f t="shared" si="73"/>
        <v>0</v>
      </c>
      <c r="FN116" s="4">
        <f t="shared" si="73"/>
        <v>0</v>
      </c>
      <c r="FO116" s="4">
        <f t="shared" si="73"/>
        <v>0</v>
      </c>
      <c r="FP116" s="4">
        <f t="shared" si="73"/>
        <v>0</v>
      </c>
      <c r="FQ116" s="4">
        <f t="shared" si="73"/>
        <v>0</v>
      </c>
      <c r="FR116" s="4">
        <f t="shared" si="73"/>
        <v>0</v>
      </c>
      <c r="FS116" s="4">
        <f t="shared" ref="FS116:GX116" si="74">FS187</f>
        <v>0</v>
      </c>
      <c r="FT116" s="4">
        <f t="shared" si="74"/>
        <v>0</v>
      </c>
      <c r="FU116" s="4">
        <f t="shared" si="74"/>
        <v>0</v>
      </c>
      <c r="FV116" s="4">
        <f t="shared" si="74"/>
        <v>0</v>
      </c>
      <c r="FW116" s="4">
        <f t="shared" si="74"/>
        <v>0</v>
      </c>
      <c r="FX116" s="4">
        <f t="shared" si="74"/>
        <v>0</v>
      </c>
      <c r="FY116" s="4">
        <f t="shared" si="74"/>
        <v>0</v>
      </c>
      <c r="FZ116" s="4">
        <f t="shared" si="74"/>
        <v>0</v>
      </c>
      <c r="GA116" s="4">
        <f t="shared" si="74"/>
        <v>0</v>
      </c>
      <c r="GB116" s="4">
        <f t="shared" si="74"/>
        <v>0</v>
      </c>
      <c r="GC116" s="4">
        <f t="shared" si="74"/>
        <v>0</v>
      </c>
      <c r="GD116" s="4">
        <f t="shared" si="74"/>
        <v>0</v>
      </c>
      <c r="GE116" s="4">
        <f t="shared" si="74"/>
        <v>0</v>
      </c>
      <c r="GF116" s="4">
        <f t="shared" si="74"/>
        <v>0</v>
      </c>
      <c r="GG116" s="4">
        <f t="shared" si="74"/>
        <v>0</v>
      </c>
      <c r="GH116" s="4">
        <f t="shared" si="74"/>
        <v>0</v>
      </c>
      <c r="GI116" s="4">
        <f t="shared" si="74"/>
        <v>0</v>
      </c>
      <c r="GJ116" s="4">
        <f t="shared" si="74"/>
        <v>0</v>
      </c>
      <c r="GK116" s="4">
        <f t="shared" si="74"/>
        <v>0</v>
      </c>
      <c r="GL116" s="4">
        <f t="shared" si="74"/>
        <v>0</v>
      </c>
      <c r="GM116" s="4">
        <f t="shared" si="74"/>
        <v>0</v>
      </c>
      <c r="GN116" s="4">
        <f t="shared" si="74"/>
        <v>0</v>
      </c>
      <c r="GO116" s="4">
        <f t="shared" si="74"/>
        <v>0</v>
      </c>
      <c r="GP116" s="4">
        <f t="shared" si="74"/>
        <v>0</v>
      </c>
      <c r="GQ116" s="4">
        <f t="shared" si="74"/>
        <v>0</v>
      </c>
      <c r="GR116" s="4">
        <f t="shared" si="74"/>
        <v>0</v>
      </c>
      <c r="GS116" s="4">
        <f t="shared" si="74"/>
        <v>0</v>
      </c>
      <c r="GT116" s="4">
        <f t="shared" si="74"/>
        <v>0</v>
      </c>
      <c r="GU116" s="4">
        <f t="shared" si="74"/>
        <v>0</v>
      </c>
      <c r="GV116" s="4">
        <f t="shared" si="74"/>
        <v>0</v>
      </c>
      <c r="GW116" s="4">
        <f t="shared" si="74"/>
        <v>0</v>
      </c>
      <c r="GX116" s="4">
        <f t="shared" si="74"/>
        <v>0</v>
      </c>
    </row>
    <row r="118" spans="1:255" x14ac:dyDescent="0.2">
      <c r="A118" s="1">
        <v>4</v>
      </c>
      <c r="B118" s="1">
        <v>1</v>
      </c>
      <c r="C118" s="1"/>
      <c r="D118" s="1">
        <f>ROW(A157)</f>
        <v>157</v>
      </c>
      <c r="E118" s="1"/>
      <c r="F118" s="1" t="s">
        <v>16</v>
      </c>
      <c r="G118" s="1" t="s">
        <v>135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>
        <v>0</v>
      </c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55" x14ac:dyDescent="0.2">
      <c r="A120" s="3">
        <v>52</v>
      </c>
      <c r="B120" s="3">
        <f t="shared" ref="B120:G120" si="75">B157</f>
        <v>1</v>
      </c>
      <c r="C120" s="3">
        <f t="shared" si="75"/>
        <v>4</v>
      </c>
      <c r="D120" s="3">
        <f t="shared" si="75"/>
        <v>118</v>
      </c>
      <c r="E120" s="3">
        <f t="shared" si="75"/>
        <v>0</v>
      </c>
      <c r="F120" s="3" t="str">
        <f t="shared" si="75"/>
        <v>Новый раздел</v>
      </c>
      <c r="G120" s="3" t="str">
        <f t="shared" si="75"/>
        <v>Монтажные работы</v>
      </c>
      <c r="H120" s="3"/>
      <c r="I120" s="3"/>
      <c r="J120" s="3"/>
      <c r="K120" s="3"/>
      <c r="L120" s="3"/>
      <c r="M120" s="3"/>
      <c r="N120" s="3"/>
      <c r="O120" s="3">
        <f t="shared" ref="O120:AT120" si="76">O157</f>
        <v>22936.19</v>
      </c>
      <c r="P120" s="3">
        <f t="shared" si="76"/>
        <v>21701.25</v>
      </c>
      <c r="Q120" s="3">
        <f t="shared" si="76"/>
        <v>23.56</v>
      </c>
      <c r="R120" s="3">
        <f t="shared" si="76"/>
        <v>3.4</v>
      </c>
      <c r="S120" s="3">
        <f t="shared" si="76"/>
        <v>1211.3800000000001</v>
      </c>
      <c r="T120" s="3">
        <f t="shared" si="76"/>
        <v>0</v>
      </c>
      <c r="U120" s="3">
        <f t="shared" si="76"/>
        <v>83.498249999999999</v>
      </c>
      <c r="V120" s="3">
        <f t="shared" si="76"/>
        <v>0</v>
      </c>
      <c r="W120" s="3">
        <f t="shared" si="76"/>
        <v>0</v>
      </c>
      <c r="X120" s="3">
        <f t="shared" si="76"/>
        <v>1178.3399999999999</v>
      </c>
      <c r="Y120" s="3">
        <f t="shared" si="76"/>
        <v>619.54</v>
      </c>
      <c r="Z120" s="3">
        <f t="shared" si="76"/>
        <v>0</v>
      </c>
      <c r="AA120" s="3">
        <f t="shared" si="76"/>
        <v>0</v>
      </c>
      <c r="AB120" s="3">
        <f t="shared" si="76"/>
        <v>22936.19</v>
      </c>
      <c r="AC120" s="3">
        <f t="shared" si="76"/>
        <v>21701.25</v>
      </c>
      <c r="AD120" s="3">
        <f t="shared" si="76"/>
        <v>23.56</v>
      </c>
      <c r="AE120" s="3">
        <f t="shared" si="76"/>
        <v>3.4</v>
      </c>
      <c r="AF120" s="3">
        <f t="shared" si="76"/>
        <v>1211.3800000000001</v>
      </c>
      <c r="AG120" s="3">
        <f t="shared" si="76"/>
        <v>0</v>
      </c>
      <c r="AH120" s="3">
        <f t="shared" si="76"/>
        <v>83.498249999999999</v>
      </c>
      <c r="AI120" s="3">
        <f t="shared" si="76"/>
        <v>0</v>
      </c>
      <c r="AJ120" s="3">
        <f t="shared" si="76"/>
        <v>0</v>
      </c>
      <c r="AK120" s="3">
        <f t="shared" si="76"/>
        <v>1178.3399999999999</v>
      </c>
      <c r="AL120" s="3">
        <f t="shared" si="76"/>
        <v>619.54</v>
      </c>
      <c r="AM120" s="3">
        <f t="shared" si="76"/>
        <v>0</v>
      </c>
      <c r="AN120" s="3">
        <f t="shared" si="76"/>
        <v>0</v>
      </c>
      <c r="AO120" s="3">
        <f t="shared" si="76"/>
        <v>0</v>
      </c>
      <c r="AP120" s="3">
        <f t="shared" si="76"/>
        <v>0</v>
      </c>
      <c r="AQ120" s="3">
        <f t="shared" si="76"/>
        <v>0</v>
      </c>
      <c r="AR120" s="3">
        <f t="shared" si="76"/>
        <v>24734.07</v>
      </c>
      <c r="AS120" s="3">
        <f t="shared" si="76"/>
        <v>0</v>
      </c>
      <c r="AT120" s="3">
        <f t="shared" si="76"/>
        <v>24734.07</v>
      </c>
      <c r="AU120" s="3">
        <f t="shared" ref="AU120:BZ120" si="77">AU157</f>
        <v>0</v>
      </c>
      <c r="AV120" s="3">
        <f t="shared" si="77"/>
        <v>21701.25</v>
      </c>
      <c r="AW120" s="3">
        <f t="shared" si="77"/>
        <v>21701.25</v>
      </c>
      <c r="AX120" s="3">
        <f t="shared" si="77"/>
        <v>0</v>
      </c>
      <c r="AY120" s="3">
        <f t="shared" si="77"/>
        <v>21701.25</v>
      </c>
      <c r="AZ120" s="3">
        <f t="shared" si="77"/>
        <v>0</v>
      </c>
      <c r="BA120" s="3">
        <f t="shared" si="77"/>
        <v>0</v>
      </c>
      <c r="BB120" s="3">
        <f t="shared" si="77"/>
        <v>0</v>
      </c>
      <c r="BC120" s="3">
        <f t="shared" si="77"/>
        <v>0</v>
      </c>
      <c r="BD120" s="3">
        <f t="shared" si="77"/>
        <v>0</v>
      </c>
      <c r="BE120" s="3">
        <f t="shared" si="77"/>
        <v>0</v>
      </c>
      <c r="BF120" s="3">
        <f t="shared" si="77"/>
        <v>0</v>
      </c>
      <c r="BG120" s="3">
        <f t="shared" si="77"/>
        <v>0</v>
      </c>
      <c r="BH120" s="3">
        <f t="shared" si="77"/>
        <v>0</v>
      </c>
      <c r="BI120" s="3">
        <f t="shared" si="77"/>
        <v>0</v>
      </c>
      <c r="BJ120" s="3">
        <f t="shared" si="77"/>
        <v>0</v>
      </c>
      <c r="BK120" s="3">
        <f t="shared" si="77"/>
        <v>0</v>
      </c>
      <c r="BL120" s="3">
        <f t="shared" si="77"/>
        <v>0</v>
      </c>
      <c r="BM120" s="3">
        <f t="shared" si="77"/>
        <v>0</v>
      </c>
      <c r="BN120" s="3">
        <f t="shared" si="77"/>
        <v>0</v>
      </c>
      <c r="BO120" s="3">
        <f t="shared" si="77"/>
        <v>0</v>
      </c>
      <c r="BP120" s="3">
        <f t="shared" si="77"/>
        <v>0</v>
      </c>
      <c r="BQ120" s="3">
        <f t="shared" si="77"/>
        <v>0</v>
      </c>
      <c r="BR120" s="3">
        <f t="shared" si="77"/>
        <v>0</v>
      </c>
      <c r="BS120" s="3">
        <f t="shared" si="77"/>
        <v>0</v>
      </c>
      <c r="BT120" s="3">
        <f t="shared" si="77"/>
        <v>0</v>
      </c>
      <c r="BU120" s="3">
        <f t="shared" si="77"/>
        <v>0</v>
      </c>
      <c r="BV120" s="3">
        <f t="shared" si="77"/>
        <v>0</v>
      </c>
      <c r="BW120" s="3">
        <f t="shared" si="77"/>
        <v>0</v>
      </c>
      <c r="BX120" s="3">
        <f t="shared" si="77"/>
        <v>0</v>
      </c>
      <c r="BY120" s="3">
        <f t="shared" si="77"/>
        <v>0</v>
      </c>
      <c r="BZ120" s="3">
        <f t="shared" si="77"/>
        <v>0</v>
      </c>
      <c r="CA120" s="3">
        <f t="shared" ref="CA120:DF120" si="78">CA157</f>
        <v>24734.07</v>
      </c>
      <c r="CB120" s="3">
        <f t="shared" si="78"/>
        <v>0</v>
      </c>
      <c r="CC120" s="3">
        <f t="shared" si="78"/>
        <v>24734.07</v>
      </c>
      <c r="CD120" s="3">
        <f t="shared" si="78"/>
        <v>0</v>
      </c>
      <c r="CE120" s="3">
        <f t="shared" si="78"/>
        <v>21701.25</v>
      </c>
      <c r="CF120" s="3">
        <f t="shared" si="78"/>
        <v>21701.25</v>
      </c>
      <c r="CG120" s="3">
        <f t="shared" si="78"/>
        <v>0</v>
      </c>
      <c r="CH120" s="3">
        <f t="shared" si="78"/>
        <v>21701.25</v>
      </c>
      <c r="CI120" s="3">
        <f t="shared" si="78"/>
        <v>0</v>
      </c>
      <c r="CJ120" s="3">
        <f t="shared" si="78"/>
        <v>0</v>
      </c>
      <c r="CK120" s="3">
        <f t="shared" si="78"/>
        <v>0</v>
      </c>
      <c r="CL120" s="3">
        <f t="shared" si="78"/>
        <v>0</v>
      </c>
      <c r="CM120" s="3">
        <f t="shared" si="78"/>
        <v>0</v>
      </c>
      <c r="CN120" s="3">
        <f t="shared" si="78"/>
        <v>0</v>
      </c>
      <c r="CO120" s="3">
        <f t="shared" si="78"/>
        <v>0</v>
      </c>
      <c r="CP120" s="3">
        <f t="shared" si="78"/>
        <v>0</v>
      </c>
      <c r="CQ120" s="3">
        <f t="shared" si="78"/>
        <v>0</v>
      </c>
      <c r="CR120" s="3">
        <f t="shared" si="78"/>
        <v>0</v>
      </c>
      <c r="CS120" s="3">
        <f t="shared" si="78"/>
        <v>0</v>
      </c>
      <c r="CT120" s="3">
        <f t="shared" si="78"/>
        <v>0</v>
      </c>
      <c r="CU120" s="3">
        <f t="shared" si="78"/>
        <v>0</v>
      </c>
      <c r="CV120" s="3">
        <f t="shared" si="78"/>
        <v>0</v>
      </c>
      <c r="CW120" s="3">
        <f t="shared" si="78"/>
        <v>0</v>
      </c>
      <c r="CX120" s="3">
        <f t="shared" si="78"/>
        <v>0</v>
      </c>
      <c r="CY120" s="3">
        <f t="shared" si="78"/>
        <v>0</v>
      </c>
      <c r="CZ120" s="3">
        <f t="shared" si="78"/>
        <v>0</v>
      </c>
      <c r="DA120" s="3">
        <f t="shared" si="78"/>
        <v>0</v>
      </c>
      <c r="DB120" s="3">
        <f t="shared" si="78"/>
        <v>0</v>
      </c>
      <c r="DC120" s="3">
        <f t="shared" si="78"/>
        <v>0</v>
      </c>
      <c r="DD120" s="3">
        <f t="shared" si="78"/>
        <v>0</v>
      </c>
      <c r="DE120" s="3">
        <f t="shared" si="78"/>
        <v>0</v>
      </c>
      <c r="DF120" s="3">
        <f t="shared" si="78"/>
        <v>0</v>
      </c>
      <c r="DG120" s="4">
        <f t="shared" ref="DG120:EL120" si="79">DG157</f>
        <v>244553.60000000001</v>
      </c>
      <c r="DH120" s="4">
        <f t="shared" si="79"/>
        <v>176737.47</v>
      </c>
      <c r="DI120" s="4">
        <f t="shared" si="79"/>
        <v>378.61</v>
      </c>
      <c r="DJ120" s="4">
        <f t="shared" si="79"/>
        <v>189.28</v>
      </c>
      <c r="DK120" s="4">
        <f t="shared" si="79"/>
        <v>67437.52</v>
      </c>
      <c r="DL120" s="4">
        <f t="shared" si="79"/>
        <v>0</v>
      </c>
      <c r="DM120" s="4">
        <f t="shared" si="79"/>
        <v>83.498249999999999</v>
      </c>
      <c r="DN120" s="4">
        <f t="shared" si="79"/>
        <v>0</v>
      </c>
      <c r="DO120" s="4">
        <f t="shared" si="79"/>
        <v>0</v>
      </c>
      <c r="DP120" s="4">
        <f t="shared" si="79"/>
        <v>65598</v>
      </c>
      <c r="DQ120" s="4">
        <f t="shared" si="79"/>
        <v>34489.67</v>
      </c>
      <c r="DR120" s="4">
        <f t="shared" si="79"/>
        <v>0</v>
      </c>
      <c r="DS120" s="4">
        <f t="shared" si="79"/>
        <v>0</v>
      </c>
      <c r="DT120" s="4">
        <f t="shared" si="79"/>
        <v>244553.60000000001</v>
      </c>
      <c r="DU120" s="4">
        <f t="shared" si="79"/>
        <v>176737.47</v>
      </c>
      <c r="DV120" s="4">
        <f t="shared" si="79"/>
        <v>378.61</v>
      </c>
      <c r="DW120" s="4">
        <f t="shared" si="79"/>
        <v>189.28</v>
      </c>
      <c r="DX120" s="4">
        <f t="shared" si="79"/>
        <v>67437.52</v>
      </c>
      <c r="DY120" s="4">
        <f t="shared" si="79"/>
        <v>0</v>
      </c>
      <c r="DZ120" s="4">
        <f t="shared" si="79"/>
        <v>83.498249999999999</v>
      </c>
      <c r="EA120" s="4">
        <f t="shared" si="79"/>
        <v>0</v>
      </c>
      <c r="EB120" s="4">
        <f t="shared" si="79"/>
        <v>0</v>
      </c>
      <c r="EC120" s="4">
        <f t="shared" si="79"/>
        <v>65598</v>
      </c>
      <c r="ED120" s="4">
        <f t="shared" si="79"/>
        <v>34489.67</v>
      </c>
      <c r="EE120" s="4">
        <f t="shared" si="79"/>
        <v>0</v>
      </c>
      <c r="EF120" s="4">
        <f t="shared" si="79"/>
        <v>0</v>
      </c>
      <c r="EG120" s="4">
        <f t="shared" si="79"/>
        <v>0</v>
      </c>
      <c r="EH120" s="4">
        <f t="shared" si="79"/>
        <v>0</v>
      </c>
      <c r="EI120" s="4">
        <f t="shared" si="79"/>
        <v>0</v>
      </c>
      <c r="EJ120" s="4">
        <f t="shared" si="79"/>
        <v>344641.27</v>
      </c>
      <c r="EK120" s="4">
        <f t="shared" si="79"/>
        <v>0</v>
      </c>
      <c r="EL120" s="4">
        <f t="shared" si="79"/>
        <v>344641.27</v>
      </c>
      <c r="EM120" s="4">
        <f t="shared" ref="EM120:FR120" si="80">EM157</f>
        <v>0</v>
      </c>
      <c r="EN120" s="4">
        <f t="shared" si="80"/>
        <v>176737.47</v>
      </c>
      <c r="EO120" s="4">
        <f t="shared" si="80"/>
        <v>176737.47</v>
      </c>
      <c r="EP120" s="4">
        <f t="shared" si="80"/>
        <v>0</v>
      </c>
      <c r="EQ120" s="4">
        <f t="shared" si="80"/>
        <v>176737.47</v>
      </c>
      <c r="ER120" s="4">
        <f t="shared" si="80"/>
        <v>0</v>
      </c>
      <c r="ES120" s="4">
        <f t="shared" si="80"/>
        <v>0</v>
      </c>
      <c r="ET120" s="4">
        <f t="shared" si="80"/>
        <v>0</v>
      </c>
      <c r="EU120" s="4">
        <f t="shared" si="80"/>
        <v>0</v>
      </c>
      <c r="EV120" s="4">
        <f t="shared" si="80"/>
        <v>0</v>
      </c>
      <c r="EW120" s="4">
        <f t="shared" si="80"/>
        <v>0</v>
      </c>
      <c r="EX120" s="4">
        <f t="shared" si="80"/>
        <v>0</v>
      </c>
      <c r="EY120" s="4">
        <f t="shared" si="80"/>
        <v>0</v>
      </c>
      <c r="EZ120" s="4">
        <f t="shared" si="80"/>
        <v>0</v>
      </c>
      <c r="FA120" s="4">
        <f t="shared" si="80"/>
        <v>0</v>
      </c>
      <c r="FB120" s="4">
        <f t="shared" si="80"/>
        <v>0</v>
      </c>
      <c r="FC120" s="4">
        <f t="shared" si="80"/>
        <v>0</v>
      </c>
      <c r="FD120" s="4">
        <f t="shared" si="80"/>
        <v>0</v>
      </c>
      <c r="FE120" s="4">
        <f t="shared" si="80"/>
        <v>0</v>
      </c>
      <c r="FF120" s="4">
        <f t="shared" si="80"/>
        <v>0</v>
      </c>
      <c r="FG120" s="4">
        <f t="shared" si="80"/>
        <v>0</v>
      </c>
      <c r="FH120" s="4">
        <f t="shared" si="80"/>
        <v>0</v>
      </c>
      <c r="FI120" s="4">
        <f t="shared" si="80"/>
        <v>0</v>
      </c>
      <c r="FJ120" s="4">
        <f t="shared" si="80"/>
        <v>0</v>
      </c>
      <c r="FK120" s="4">
        <f t="shared" si="80"/>
        <v>0</v>
      </c>
      <c r="FL120" s="4">
        <f t="shared" si="80"/>
        <v>0</v>
      </c>
      <c r="FM120" s="4">
        <f t="shared" si="80"/>
        <v>0</v>
      </c>
      <c r="FN120" s="4">
        <f t="shared" si="80"/>
        <v>0</v>
      </c>
      <c r="FO120" s="4">
        <f t="shared" si="80"/>
        <v>0</v>
      </c>
      <c r="FP120" s="4">
        <f t="shared" si="80"/>
        <v>0</v>
      </c>
      <c r="FQ120" s="4">
        <f t="shared" si="80"/>
        <v>0</v>
      </c>
      <c r="FR120" s="4">
        <f t="shared" si="80"/>
        <v>0</v>
      </c>
      <c r="FS120" s="4">
        <f t="shared" ref="FS120:GX120" si="81">FS157</f>
        <v>344641.27</v>
      </c>
      <c r="FT120" s="4">
        <f t="shared" si="81"/>
        <v>0</v>
      </c>
      <c r="FU120" s="4">
        <f t="shared" si="81"/>
        <v>344641.27</v>
      </c>
      <c r="FV120" s="4">
        <f t="shared" si="81"/>
        <v>0</v>
      </c>
      <c r="FW120" s="4">
        <f t="shared" si="81"/>
        <v>176737.47</v>
      </c>
      <c r="FX120" s="4">
        <f t="shared" si="81"/>
        <v>176737.47</v>
      </c>
      <c r="FY120" s="4">
        <f t="shared" si="81"/>
        <v>0</v>
      </c>
      <c r="FZ120" s="4">
        <f t="shared" si="81"/>
        <v>176737.47</v>
      </c>
      <c r="GA120" s="4">
        <f t="shared" si="81"/>
        <v>0</v>
      </c>
      <c r="GB120" s="4">
        <f t="shared" si="81"/>
        <v>0</v>
      </c>
      <c r="GC120" s="4">
        <f t="shared" si="81"/>
        <v>0</v>
      </c>
      <c r="GD120" s="4">
        <f t="shared" si="81"/>
        <v>0</v>
      </c>
      <c r="GE120" s="4">
        <f t="shared" si="81"/>
        <v>0</v>
      </c>
      <c r="GF120" s="4">
        <f t="shared" si="81"/>
        <v>0</v>
      </c>
      <c r="GG120" s="4">
        <f t="shared" si="81"/>
        <v>0</v>
      </c>
      <c r="GH120" s="4">
        <f t="shared" si="81"/>
        <v>0</v>
      </c>
      <c r="GI120" s="4">
        <f t="shared" si="81"/>
        <v>0</v>
      </c>
      <c r="GJ120" s="4">
        <f t="shared" si="81"/>
        <v>0</v>
      </c>
      <c r="GK120" s="4">
        <f t="shared" si="81"/>
        <v>0</v>
      </c>
      <c r="GL120" s="4">
        <f t="shared" si="81"/>
        <v>0</v>
      </c>
      <c r="GM120" s="4">
        <f t="shared" si="81"/>
        <v>0</v>
      </c>
      <c r="GN120" s="4">
        <f t="shared" si="81"/>
        <v>0</v>
      </c>
      <c r="GO120" s="4">
        <f t="shared" si="81"/>
        <v>0</v>
      </c>
      <c r="GP120" s="4">
        <f t="shared" si="81"/>
        <v>0</v>
      </c>
      <c r="GQ120" s="4">
        <f t="shared" si="81"/>
        <v>0</v>
      </c>
      <c r="GR120" s="4">
        <f t="shared" si="81"/>
        <v>0</v>
      </c>
      <c r="GS120" s="4">
        <f t="shared" si="81"/>
        <v>0</v>
      </c>
      <c r="GT120" s="4">
        <f t="shared" si="81"/>
        <v>0</v>
      </c>
      <c r="GU120" s="4">
        <f t="shared" si="81"/>
        <v>0</v>
      </c>
      <c r="GV120" s="4">
        <f t="shared" si="81"/>
        <v>0</v>
      </c>
      <c r="GW120" s="4">
        <f t="shared" si="81"/>
        <v>0</v>
      </c>
      <c r="GX120" s="4">
        <f t="shared" si="81"/>
        <v>0</v>
      </c>
    </row>
    <row r="122" spans="1:255" x14ac:dyDescent="0.2">
      <c r="A122" s="2">
        <v>17</v>
      </c>
      <c r="B122" s="2">
        <v>1</v>
      </c>
      <c r="C122" s="2">
        <f>ROW(SmtRes!A28)</f>
        <v>28</v>
      </c>
      <c r="D122" s="2">
        <f>ROW(EtalonRes!A29)</f>
        <v>29</v>
      </c>
      <c r="E122" s="2" t="s">
        <v>3</v>
      </c>
      <c r="F122" s="2" t="s">
        <v>136</v>
      </c>
      <c r="G122" s="2" t="s">
        <v>137</v>
      </c>
      <c r="H122" s="2" t="s">
        <v>138</v>
      </c>
      <c r="I122" s="2">
        <f>ROUND(30/100,9)</f>
        <v>0.3</v>
      </c>
      <c r="J122" s="2">
        <v>0</v>
      </c>
      <c r="K122" s="2">
        <f>ROUND(30/100,9)</f>
        <v>0.3</v>
      </c>
      <c r="L122" s="2"/>
      <c r="M122" s="2"/>
      <c r="N122" s="2"/>
      <c r="O122" s="2">
        <f t="shared" ref="O122:O155" si="82">ROUND(CP122,2)</f>
        <v>60.19</v>
      </c>
      <c r="P122" s="2">
        <f t="shared" ref="P122:P135" si="83">ROUND((ROUND((AC122*AW122*I122),2)*BC122),2)</f>
        <v>17.43</v>
      </c>
      <c r="Q122" s="2">
        <f t="shared" ref="Q122:Q135" si="84">(ROUND((ROUND(((ET122)*AV122*I122),2)*BB122),2)+ROUND((ROUND(((AE122-(EU122))*AV122*I122),2)*BS122),2))</f>
        <v>14.6</v>
      </c>
      <c r="R122" s="2">
        <f t="shared" ref="R122:R135" si="85">ROUND((ROUND((AE122*AV122*I122),2)*BS122),2)</f>
        <v>1.98</v>
      </c>
      <c r="S122" s="2">
        <f t="shared" ref="S122:S135" si="86">ROUND((ROUND((AF122*AV122*I122),2)*BA122),2)</f>
        <v>28.16</v>
      </c>
      <c r="T122" s="2">
        <f t="shared" ref="T122:T155" si="87">ROUND(CU122*I122,2)</f>
        <v>0</v>
      </c>
      <c r="U122" s="2">
        <f t="shared" ref="U122:U155" si="88">CV122*I122</f>
        <v>2.2855139999999996</v>
      </c>
      <c r="V122" s="2">
        <f t="shared" ref="V122:V155" si="89">CW122*I122</f>
        <v>0</v>
      </c>
      <c r="W122" s="2">
        <f t="shared" ref="W122:W155" si="90">ROUND(CX122*I122,2)</f>
        <v>0</v>
      </c>
      <c r="X122" s="2">
        <f t="shared" ref="X122:X155" si="91">ROUND(CY122,2)</f>
        <v>29.24</v>
      </c>
      <c r="Y122" s="2">
        <f t="shared" ref="Y122:Y155" si="92">ROUND(CZ122,2)</f>
        <v>15.37</v>
      </c>
      <c r="Z122" s="2"/>
      <c r="AA122" s="2">
        <v>-1</v>
      </c>
      <c r="AB122" s="2">
        <f t="shared" ref="AB122:AB155" si="93">ROUND((AC122+AD122+AF122),6)</f>
        <v>187.32</v>
      </c>
      <c r="AC122" s="2">
        <f>ROUND((ES122),6)</f>
        <v>53.75</v>
      </c>
      <c r="AD122" s="2">
        <f t="shared" ref="AD122:AD135" si="94">ROUND((((ET122)-(EU122))+AE122),6)</f>
        <v>45.61</v>
      </c>
      <c r="AE122" s="2">
        <f t="shared" ref="AE122:AE155" si="95">ROUND((EU122),6)</f>
        <v>6.19</v>
      </c>
      <c r="AF122" s="2">
        <f t="shared" ref="AF122:AF155" si="96">ROUND((EV122),6)</f>
        <v>87.96</v>
      </c>
      <c r="AG122" s="2">
        <f t="shared" ref="AG122:AG155" si="97">ROUND((AP122),6)</f>
        <v>0</v>
      </c>
      <c r="AH122" s="2">
        <f t="shared" ref="AH122:AH155" si="98">(EW122)</f>
        <v>7.14</v>
      </c>
      <c r="AI122" s="2">
        <f t="shared" ref="AI122:AI155" si="99">(EX122)</f>
        <v>0</v>
      </c>
      <c r="AJ122" s="2">
        <f t="shared" ref="AJ122:AJ155" si="100">(AS122)</f>
        <v>0</v>
      </c>
      <c r="AK122" s="2">
        <v>187.32</v>
      </c>
      <c r="AL122" s="2">
        <v>53.75</v>
      </c>
      <c r="AM122" s="2">
        <v>45.61</v>
      </c>
      <c r="AN122" s="2">
        <v>6.19</v>
      </c>
      <c r="AO122" s="2">
        <v>87.96</v>
      </c>
      <c r="AP122" s="2">
        <v>0</v>
      </c>
      <c r="AQ122" s="2">
        <v>7.14</v>
      </c>
      <c r="AR122" s="2">
        <v>0</v>
      </c>
      <c r="AS122" s="2">
        <v>0</v>
      </c>
      <c r="AT122" s="2">
        <v>97</v>
      </c>
      <c r="AU122" s="2">
        <v>51</v>
      </c>
      <c r="AV122" s="2">
        <v>1.0669999999999999</v>
      </c>
      <c r="AW122" s="2">
        <v>1.081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2</v>
      </c>
      <c r="BJ122" s="2" t="s">
        <v>139</v>
      </c>
      <c r="BK122" s="2"/>
      <c r="BL122" s="2"/>
      <c r="BM122" s="2">
        <v>67</v>
      </c>
      <c r="BN122" s="2">
        <v>0</v>
      </c>
      <c r="BO122" s="2" t="s">
        <v>136</v>
      </c>
      <c r="BP122" s="2">
        <v>1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ref="CP122:CP155" si="101">(P122+Q122+S122)</f>
        <v>60.19</v>
      </c>
      <c r="CQ122" s="2">
        <f t="shared" ref="CQ122:CQ135" si="102">ROUND((ROUND((AC122*AW122*1),2)*BC122),2)</f>
        <v>58.1</v>
      </c>
      <c r="CR122" s="2">
        <f t="shared" ref="CR122:CR135" si="103">(ROUND((ROUND(((ET122)*AV122*1),2)*BB122),2)+ROUND((ROUND(((AE122-(EU122))*AV122*1),2)*BS122),2))</f>
        <v>48.67</v>
      </c>
      <c r="CS122" s="2">
        <f t="shared" ref="CS122:CS135" si="104">ROUND((ROUND((AE122*AV122*1),2)*BS122),2)</f>
        <v>6.6</v>
      </c>
      <c r="CT122" s="2">
        <f t="shared" ref="CT122:CT135" si="105">ROUND((ROUND((AF122*AV122*1),2)*BA122),2)</f>
        <v>93.85</v>
      </c>
      <c r="CU122" s="2">
        <f t="shared" ref="CU122:CU155" si="106">AG122</f>
        <v>0</v>
      </c>
      <c r="CV122" s="2">
        <f t="shared" ref="CV122:CV135" si="107">(AH122*AV122)</f>
        <v>7.6183799999999993</v>
      </c>
      <c r="CW122" s="2">
        <f t="shared" ref="CW122:CW155" si="108">AI122</f>
        <v>0</v>
      </c>
      <c r="CX122" s="2">
        <f t="shared" ref="CX122:CX155" si="109">AJ122</f>
        <v>0</v>
      </c>
      <c r="CY122" s="2">
        <f t="shared" ref="CY122:CY135" si="110">(((S122+R122)*AT122)/100)</f>
        <v>29.235799999999998</v>
      </c>
      <c r="CZ122" s="2">
        <f t="shared" ref="CZ122:CZ135" si="111">(((S122+R122)*AU122)/100)</f>
        <v>15.371400000000001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138</v>
      </c>
      <c r="DW122" s="2" t="s">
        <v>138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52030134</v>
      </c>
      <c r="EF122" s="2">
        <v>40</v>
      </c>
      <c r="EG122" s="2" t="s">
        <v>140</v>
      </c>
      <c r="EH122" s="2">
        <v>0</v>
      </c>
      <c r="EI122" s="2" t="s">
        <v>3</v>
      </c>
      <c r="EJ122" s="2">
        <v>2</v>
      </c>
      <c r="EK122" s="2">
        <v>67</v>
      </c>
      <c r="EL122" s="2" t="s">
        <v>141</v>
      </c>
      <c r="EM122" s="2" t="s">
        <v>142</v>
      </c>
      <c r="EN122" s="2"/>
      <c r="EO122" s="2" t="s">
        <v>143</v>
      </c>
      <c r="EP122" s="2"/>
      <c r="EQ122" s="2">
        <v>132096</v>
      </c>
      <c r="ER122" s="2">
        <v>187.32</v>
      </c>
      <c r="ES122" s="2">
        <v>53.75</v>
      </c>
      <c r="ET122" s="2">
        <v>45.61</v>
      </c>
      <c r="EU122" s="2">
        <v>6.19</v>
      </c>
      <c r="EV122" s="2">
        <v>87.96</v>
      </c>
      <c r="EW122" s="2">
        <v>7.14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2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1165614123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ref="GL122:GL155" si="112">ROUND(IF(AND(BH122=3,BI122=3,FS122&lt;&gt;0),P122,0),2)</f>
        <v>0</v>
      </c>
      <c r="GM122" s="2">
        <f t="shared" ref="GM122:GM155" si="113">ROUND(O122+X122+Y122,2)+GX122</f>
        <v>104.8</v>
      </c>
      <c r="GN122" s="2">
        <f t="shared" ref="GN122:GN155" si="114">IF(OR(BI122=0,BI122=1),GM122-GX122,0)</f>
        <v>0</v>
      </c>
      <c r="GO122" s="2">
        <f t="shared" ref="GO122:GO155" si="115">IF(BI122=2,GM122-GX122,0)</f>
        <v>104.8</v>
      </c>
      <c r="GP122" s="2">
        <f t="shared" ref="GP122:GP155" si="116">IF(BI122=4,GM122-GX122,0)</f>
        <v>0</v>
      </c>
      <c r="GQ122" s="2"/>
      <c r="GR122" s="2">
        <v>0</v>
      </c>
      <c r="GS122" s="2">
        <v>0</v>
      </c>
      <c r="GT122" s="2">
        <v>0</v>
      </c>
      <c r="GU122" s="2" t="s">
        <v>3</v>
      </c>
      <c r="GV122" s="2">
        <f t="shared" ref="GV122:GV155" si="117">ROUND((GT122),6)</f>
        <v>0</v>
      </c>
      <c r="GW122" s="2">
        <v>1</v>
      </c>
      <c r="GX122" s="2">
        <f t="shared" ref="GX122:GX155" si="118">ROUND(HC122*I122,2)</f>
        <v>0</v>
      </c>
      <c r="GY122" s="2"/>
      <c r="GZ122" s="2"/>
      <c r="HA122" s="2">
        <v>0</v>
      </c>
      <c r="HB122" s="2">
        <v>0</v>
      </c>
      <c r="HC122" s="2">
        <f t="shared" ref="HC122:HC155" si="119">GV122*GW122</f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ROW(SmtRes!A42)</f>
        <v>42</v>
      </c>
      <c r="D123">
        <f>ROW(EtalonRes!A42)</f>
        <v>42</v>
      </c>
      <c r="E123" t="s">
        <v>3</v>
      </c>
      <c r="F123" t="s">
        <v>136</v>
      </c>
      <c r="G123" t="s">
        <v>137</v>
      </c>
      <c r="H123" t="s">
        <v>138</v>
      </c>
      <c r="I123">
        <f>ROUND(30/100,9)</f>
        <v>0.3</v>
      </c>
      <c r="J123">
        <v>0</v>
      </c>
      <c r="K123">
        <f>ROUND(30/100,9)</f>
        <v>0.3</v>
      </c>
      <c r="O123">
        <f t="shared" si="82"/>
        <v>2099.84</v>
      </c>
      <c r="P123">
        <f t="shared" si="83"/>
        <v>299.45</v>
      </c>
      <c r="Q123">
        <f t="shared" si="84"/>
        <v>232.72</v>
      </c>
      <c r="R123">
        <f t="shared" si="85"/>
        <v>110.23</v>
      </c>
      <c r="S123">
        <f t="shared" si="86"/>
        <v>1567.67</v>
      </c>
      <c r="T123">
        <f t="shared" si="87"/>
        <v>0</v>
      </c>
      <c r="U123">
        <f t="shared" si="88"/>
        <v>2.2855139999999996</v>
      </c>
      <c r="V123">
        <f t="shared" si="89"/>
        <v>0</v>
      </c>
      <c r="W123">
        <f t="shared" si="90"/>
        <v>0</v>
      </c>
      <c r="X123">
        <f t="shared" si="91"/>
        <v>1627.56</v>
      </c>
      <c r="Y123">
        <f t="shared" si="92"/>
        <v>855.73</v>
      </c>
      <c r="AA123">
        <v>-1</v>
      </c>
      <c r="AB123">
        <f t="shared" si="93"/>
        <v>187.32</v>
      </c>
      <c r="AC123">
        <f>ROUND((ES123),6)</f>
        <v>53.75</v>
      </c>
      <c r="AD123">
        <f t="shared" si="94"/>
        <v>45.61</v>
      </c>
      <c r="AE123">
        <f t="shared" si="95"/>
        <v>6.19</v>
      </c>
      <c r="AF123">
        <f t="shared" si="96"/>
        <v>87.96</v>
      </c>
      <c r="AG123">
        <f t="shared" si="97"/>
        <v>0</v>
      </c>
      <c r="AH123">
        <f t="shared" si="98"/>
        <v>7.14</v>
      </c>
      <c r="AI123">
        <f t="shared" si="99"/>
        <v>0</v>
      </c>
      <c r="AJ123">
        <f t="shared" si="100"/>
        <v>0</v>
      </c>
      <c r="AK123">
        <v>187.32</v>
      </c>
      <c r="AL123">
        <v>53.75</v>
      </c>
      <c r="AM123">
        <v>45.61</v>
      </c>
      <c r="AN123">
        <v>6.19</v>
      </c>
      <c r="AO123">
        <v>87.96</v>
      </c>
      <c r="AP123">
        <v>0</v>
      </c>
      <c r="AQ123">
        <v>7.14</v>
      </c>
      <c r="AR123">
        <v>0</v>
      </c>
      <c r="AS123">
        <v>0</v>
      </c>
      <c r="AT123">
        <v>97</v>
      </c>
      <c r="AU123">
        <v>51</v>
      </c>
      <c r="AV123">
        <v>1.0669999999999999</v>
      </c>
      <c r="AW123">
        <v>1.081</v>
      </c>
      <c r="AZ123">
        <v>1</v>
      </c>
      <c r="BA123">
        <v>55.67</v>
      </c>
      <c r="BB123">
        <v>15.94</v>
      </c>
      <c r="BC123">
        <v>17.18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139</v>
      </c>
      <c r="BM123">
        <v>67</v>
      </c>
      <c r="BN123">
        <v>0</v>
      </c>
      <c r="BO123" t="s">
        <v>136</v>
      </c>
      <c r="BP123">
        <v>1</v>
      </c>
      <c r="BQ123">
        <v>40</v>
      </c>
      <c r="BR123">
        <v>0</v>
      </c>
      <c r="BS123">
        <v>55.67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01"/>
        <v>2099.84</v>
      </c>
      <c r="CQ123">
        <f t="shared" si="102"/>
        <v>998.16</v>
      </c>
      <c r="CR123">
        <f t="shared" si="103"/>
        <v>775.8</v>
      </c>
      <c r="CS123">
        <f t="shared" si="104"/>
        <v>367.42</v>
      </c>
      <c r="CT123">
        <f t="shared" si="105"/>
        <v>5224.63</v>
      </c>
      <c r="CU123">
        <f t="shared" si="106"/>
        <v>0</v>
      </c>
      <c r="CV123">
        <f t="shared" si="107"/>
        <v>7.6183799999999993</v>
      </c>
      <c r="CW123">
        <f t="shared" si="108"/>
        <v>0</v>
      </c>
      <c r="CX123">
        <f t="shared" si="109"/>
        <v>0</v>
      </c>
      <c r="CY123">
        <f t="shared" si="110"/>
        <v>1627.5630000000001</v>
      </c>
      <c r="CZ123">
        <f t="shared" si="111"/>
        <v>855.72900000000004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138</v>
      </c>
      <c r="DW123" t="s">
        <v>138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52030134</v>
      </c>
      <c r="EF123">
        <v>40</v>
      </c>
      <c r="EG123" t="s">
        <v>140</v>
      </c>
      <c r="EH123">
        <v>0</v>
      </c>
      <c r="EI123" t="s">
        <v>3</v>
      </c>
      <c r="EJ123">
        <v>2</v>
      </c>
      <c r="EK123">
        <v>67</v>
      </c>
      <c r="EL123" t="s">
        <v>141</v>
      </c>
      <c r="EM123" t="s">
        <v>142</v>
      </c>
      <c r="EO123" t="s">
        <v>143</v>
      </c>
      <c r="EQ123">
        <v>132096</v>
      </c>
      <c r="ER123">
        <v>187.32</v>
      </c>
      <c r="ES123">
        <v>53.75</v>
      </c>
      <c r="ET123">
        <v>45.61</v>
      </c>
      <c r="EU123">
        <v>6.19</v>
      </c>
      <c r="EV123">
        <v>87.96</v>
      </c>
      <c r="EW123">
        <v>7.14</v>
      </c>
      <c r="EX123">
        <v>0</v>
      </c>
      <c r="EY123">
        <v>0</v>
      </c>
      <c r="FQ123">
        <v>0</v>
      </c>
      <c r="FR123">
        <v>0</v>
      </c>
      <c r="FS123">
        <v>2</v>
      </c>
      <c r="FX123">
        <v>97</v>
      </c>
      <c r="FY123">
        <v>51</v>
      </c>
      <c r="GA123" t="s">
        <v>3</v>
      </c>
      <c r="GD123">
        <v>1</v>
      </c>
      <c r="GF123">
        <v>1165614123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12"/>
        <v>0</v>
      </c>
      <c r="GM123">
        <f t="shared" si="113"/>
        <v>4583.13</v>
      </c>
      <c r="GN123">
        <f t="shared" si="114"/>
        <v>0</v>
      </c>
      <c r="GO123">
        <f t="shared" si="115"/>
        <v>4583.13</v>
      </c>
      <c r="GP123">
        <f t="shared" si="116"/>
        <v>0</v>
      </c>
      <c r="GR123">
        <v>0</v>
      </c>
      <c r="GS123">
        <v>3</v>
      </c>
      <c r="GT123">
        <v>0</v>
      </c>
      <c r="GU123" t="s">
        <v>3</v>
      </c>
      <c r="GV123">
        <f t="shared" si="117"/>
        <v>0</v>
      </c>
      <c r="GW123">
        <v>1</v>
      </c>
      <c r="GX123">
        <f t="shared" si="118"/>
        <v>0</v>
      </c>
      <c r="HA123">
        <v>0</v>
      </c>
      <c r="HB123">
        <v>0</v>
      </c>
      <c r="HC123">
        <f t="shared" si="119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3</v>
      </c>
      <c r="F124" s="2" t="s">
        <v>144</v>
      </c>
      <c r="G124" s="2" t="s">
        <v>145</v>
      </c>
      <c r="H124" s="2" t="s">
        <v>146</v>
      </c>
      <c r="I124" s="2">
        <f>ROUND(I122/10*1.02,9)</f>
        <v>3.0599999999999999E-2</v>
      </c>
      <c r="J124" s="2">
        <v>0</v>
      </c>
      <c r="K124" s="2">
        <f>ROUND(I122/10*1.02,9)</f>
        <v>3.0599999999999999E-2</v>
      </c>
      <c r="L124" s="2"/>
      <c r="M124" s="2"/>
      <c r="N124" s="2"/>
      <c r="O124" s="2">
        <f t="shared" si="82"/>
        <v>2494.44</v>
      </c>
      <c r="P124" s="2">
        <f t="shared" si="83"/>
        <v>2494.44</v>
      </c>
      <c r="Q124" s="2">
        <f t="shared" si="84"/>
        <v>0</v>
      </c>
      <c r="R124" s="2">
        <f t="shared" si="85"/>
        <v>0</v>
      </c>
      <c r="S124" s="2">
        <f t="shared" si="86"/>
        <v>0</v>
      </c>
      <c r="T124" s="2">
        <f t="shared" si="87"/>
        <v>0</v>
      </c>
      <c r="U124" s="2">
        <f t="shared" si="88"/>
        <v>0</v>
      </c>
      <c r="V124" s="2">
        <f t="shared" si="89"/>
        <v>0</v>
      </c>
      <c r="W124" s="2">
        <f t="shared" si="90"/>
        <v>0</v>
      </c>
      <c r="X124" s="2">
        <f t="shared" si="91"/>
        <v>0</v>
      </c>
      <c r="Y124" s="2">
        <f t="shared" si="92"/>
        <v>0</v>
      </c>
      <c r="Z124" s="2"/>
      <c r="AA124" s="2">
        <v>-1</v>
      </c>
      <c r="AB124" s="2">
        <f t="shared" si="93"/>
        <v>81517.67</v>
      </c>
      <c r="AC124" s="2">
        <f>ROUND((ES124),6)</f>
        <v>81517.67</v>
      </c>
      <c r="AD124" s="2">
        <f t="shared" si="94"/>
        <v>0</v>
      </c>
      <c r="AE124" s="2">
        <f t="shared" si="95"/>
        <v>0</v>
      </c>
      <c r="AF124" s="2">
        <f t="shared" si="96"/>
        <v>0</v>
      </c>
      <c r="AG124" s="2">
        <f t="shared" si="97"/>
        <v>0</v>
      </c>
      <c r="AH124" s="2">
        <f t="shared" si="98"/>
        <v>0</v>
      </c>
      <c r="AI124" s="2">
        <f t="shared" si="99"/>
        <v>0</v>
      </c>
      <c r="AJ124" s="2">
        <f t="shared" si="100"/>
        <v>0</v>
      </c>
      <c r="AK124" s="2">
        <v>81517.67</v>
      </c>
      <c r="AL124" s="2">
        <v>81517.67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2</v>
      </c>
      <c r="BJ124" s="2" t="s">
        <v>147</v>
      </c>
      <c r="BK124" s="2"/>
      <c r="BL124" s="2"/>
      <c r="BM124" s="2">
        <v>1618</v>
      </c>
      <c r="BN124" s="2">
        <v>0</v>
      </c>
      <c r="BO124" s="2" t="s">
        <v>3</v>
      </c>
      <c r="BP124" s="2">
        <v>0</v>
      </c>
      <c r="BQ124" s="2">
        <v>201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01"/>
        <v>2494.44</v>
      </c>
      <c r="CQ124" s="2">
        <f t="shared" si="102"/>
        <v>81517.67</v>
      </c>
      <c r="CR124" s="2">
        <f t="shared" si="103"/>
        <v>0</v>
      </c>
      <c r="CS124" s="2">
        <f t="shared" si="104"/>
        <v>0</v>
      </c>
      <c r="CT124" s="2">
        <f t="shared" si="105"/>
        <v>0</v>
      </c>
      <c r="CU124" s="2">
        <f t="shared" si="106"/>
        <v>0</v>
      </c>
      <c r="CV124" s="2">
        <f t="shared" si="107"/>
        <v>0</v>
      </c>
      <c r="CW124" s="2">
        <f t="shared" si="108"/>
        <v>0</v>
      </c>
      <c r="CX124" s="2">
        <f t="shared" si="109"/>
        <v>0</v>
      </c>
      <c r="CY124" s="2">
        <f t="shared" si="110"/>
        <v>0</v>
      </c>
      <c r="CZ124" s="2">
        <f t="shared" si="111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146</v>
      </c>
      <c r="DW124" s="2" t="s">
        <v>146</v>
      </c>
      <c r="DX124" s="2">
        <v>1000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52030257</v>
      </c>
      <c r="EF124" s="2">
        <v>201</v>
      </c>
      <c r="EG124" s="2" t="s">
        <v>148</v>
      </c>
      <c r="EH124" s="2">
        <v>0</v>
      </c>
      <c r="EI124" s="2" t="s">
        <v>3</v>
      </c>
      <c r="EJ124" s="2">
        <v>2</v>
      </c>
      <c r="EK124" s="2">
        <v>1618</v>
      </c>
      <c r="EL124" s="2" t="s">
        <v>149</v>
      </c>
      <c r="EM124" s="2" t="s">
        <v>150</v>
      </c>
      <c r="EN124" s="2"/>
      <c r="EO124" s="2" t="s">
        <v>3</v>
      </c>
      <c r="EP124" s="2"/>
      <c r="EQ124" s="2">
        <v>132096</v>
      </c>
      <c r="ER124" s="2">
        <v>81517.67</v>
      </c>
      <c r="ES124" s="2">
        <v>81517.67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-1874163873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112"/>
        <v>0</v>
      </c>
      <c r="GM124" s="2">
        <f t="shared" si="113"/>
        <v>2494.44</v>
      </c>
      <c r="GN124" s="2">
        <f t="shared" si="114"/>
        <v>0</v>
      </c>
      <c r="GO124" s="2">
        <f t="shared" si="115"/>
        <v>2494.44</v>
      </c>
      <c r="GP124" s="2">
        <f t="shared" si="116"/>
        <v>0</v>
      </c>
      <c r="GQ124" s="2"/>
      <c r="GR124" s="2">
        <v>0</v>
      </c>
      <c r="GS124" s="2">
        <v>0</v>
      </c>
      <c r="GT124" s="2">
        <v>0</v>
      </c>
      <c r="GU124" s="2" t="s">
        <v>3</v>
      </c>
      <c r="GV124" s="2">
        <f t="shared" si="117"/>
        <v>0</v>
      </c>
      <c r="GW124" s="2">
        <v>1</v>
      </c>
      <c r="GX124" s="2">
        <f t="shared" si="118"/>
        <v>0</v>
      </c>
      <c r="GY124" s="2"/>
      <c r="GZ124" s="2"/>
      <c r="HA124" s="2">
        <v>0</v>
      </c>
      <c r="HB124" s="2">
        <v>0</v>
      </c>
      <c r="HC124" s="2">
        <f t="shared" si="119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3</v>
      </c>
      <c r="F125" t="s">
        <v>144</v>
      </c>
      <c r="G125" t="s">
        <v>145</v>
      </c>
      <c r="H125" t="s">
        <v>146</v>
      </c>
      <c r="I125">
        <f>ROUND(I123/10*1.02,9)</f>
        <v>3.0599999999999999E-2</v>
      </c>
      <c r="J125">
        <v>0</v>
      </c>
      <c r="K125">
        <f>ROUND(I123/10*1.02,9)</f>
        <v>3.0599999999999999E-2</v>
      </c>
      <c r="O125">
        <f t="shared" si="82"/>
        <v>21252.63</v>
      </c>
      <c r="P125">
        <f t="shared" si="83"/>
        <v>21252.63</v>
      </c>
      <c r="Q125">
        <f t="shared" si="84"/>
        <v>0</v>
      </c>
      <c r="R125">
        <f t="shared" si="85"/>
        <v>0</v>
      </c>
      <c r="S125">
        <f t="shared" si="86"/>
        <v>0</v>
      </c>
      <c r="T125">
        <f t="shared" si="87"/>
        <v>0</v>
      </c>
      <c r="U125">
        <f t="shared" si="88"/>
        <v>0</v>
      </c>
      <c r="V125">
        <f t="shared" si="89"/>
        <v>0</v>
      </c>
      <c r="W125">
        <f t="shared" si="90"/>
        <v>0</v>
      </c>
      <c r="X125">
        <f t="shared" si="91"/>
        <v>0</v>
      </c>
      <c r="Y125">
        <f t="shared" si="92"/>
        <v>0</v>
      </c>
      <c r="AA125">
        <v>-1</v>
      </c>
      <c r="AB125">
        <f t="shared" si="93"/>
        <v>81517.67</v>
      </c>
      <c r="AC125">
        <f>ROUND((ES125),6)</f>
        <v>81517.67</v>
      </c>
      <c r="AD125">
        <f t="shared" si="94"/>
        <v>0</v>
      </c>
      <c r="AE125">
        <f t="shared" si="95"/>
        <v>0</v>
      </c>
      <c r="AF125">
        <f t="shared" si="96"/>
        <v>0</v>
      </c>
      <c r="AG125">
        <f t="shared" si="97"/>
        <v>0</v>
      </c>
      <c r="AH125">
        <f t="shared" si="98"/>
        <v>0</v>
      </c>
      <c r="AI125">
        <f t="shared" si="99"/>
        <v>0</v>
      </c>
      <c r="AJ125">
        <f t="shared" si="100"/>
        <v>0</v>
      </c>
      <c r="AK125">
        <v>81517.67</v>
      </c>
      <c r="AL125">
        <v>81517.67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8.52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147</v>
      </c>
      <c r="BM125">
        <v>1618</v>
      </c>
      <c r="BN125">
        <v>0</v>
      </c>
      <c r="BO125" t="s">
        <v>144</v>
      </c>
      <c r="BP125">
        <v>1</v>
      </c>
      <c r="BQ125">
        <v>201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01"/>
        <v>21252.63</v>
      </c>
      <c r="CQ125">
        <f t="shared" si="102"/>
        <v>694530.55</v>
      </c>
      <c r="CR125">
        <f t="shared" si="103"/>
        <v>0</v>
      </c>
      <c r="CS125">
        <f t="shared" si="104"/>
        <v>0</v>
      </c>
      <c r="CT125">
        <f t="shared" si="105"/>
        <v>0</v>
      </c>
      <c r="CU125">
        <f t="shared" si="106"/>
        <v>0</v>
      </c>
      <c r="CV125">
        <f t="shared" si="107"/>
        <v>0</v>
      </c>
      <c r="CW125">
        <f t="shared" si="108"/>
        <v>0</v>
      </c>
      <c r="CX125">
        <f t="shared" si="109"/>
        <v>0</v>
      </c>
      <c r="CY125">
        <f t="shared" si="110"/>
        <v>0</v>
      </c>
      <c r="CZ125">
        <f t="shared" si="111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146</v>
      </c>
      <c r="DW125" t="s">
        <v>146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52030257</v>
      </c>
      <c r="EF125">
        <v>201</v>
      </c>
      <c r="EG125" t="s">
        <v>148</v>
      </c>
      <c r="EH125">
        <v>0</v>
      </c>
      <c r="EI125" t="s">
        <v>3</v>
      </c>
      <c r="EJ125">
        <v>2</v>
      </c>
      <c r="EK125">
        <v>1618</v>
      </c>
      <c r="EL125" t="s">
        <v>149</v>
      </c>
      <c r="EM125" t="s">
        <v>150</v>
      </c>
      <c r="EO125" t="s">
        <v>3</v>
      </c>
      <c r="EQ125">
        <v>132096</v>
      </c>
      <c r="ER125">
        <v>81517.67</v>
      </c>
      <c r="ES125">
        <v>81517.67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-1874163873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12"/>
        <v>0</v>
      </c>
      <c r="GM125">
        <f t="shared" si="113"/>
        <v>21252.63</v>
      </c>
      <c r="GN125">
        <f t="shared" si="114"/>
        <v>0</v>
      </c>
      <c r="GO125">
        <f t="shared" si="115"/>
        <v>21252.63</v>
      </c>
      <c r="GP125">
        <f t="shared" si="116"/>
        <v>0</v>
      </c>
      <c r="GR125">
        <v>0</v>
      </c>
      <c r="GS125">
        <v>3</v>
      </c>
      <c r="GT125">
        <v>0</v>
      </c>
      <c r="GU125" t="s">
        <v>3</v>
      </c>
      <c r="GV125">
        <f t="shared" si="117"/>
        <v>0</v>
      </c>
      <c r="GW125">
        <v>1</v>
      </c>
      <c r="GX125">
        <f t="shared" si="118"/>
        <v>0</v>
      </c>
      <c r="HA125">
        <v>0</v>
      </c>
      <c r="HB125">
        <v>0</v>
      </c>
      <c r="HC125">
        <f t="shared" si="119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3</v>
      </c>
      <c r="F126" s="2" t="s">
        <v>151</v>
      </c>
      <c r="G126" s="2" t="s">
        <v>152</v>
      </c>
      <c r="H126" s="2" t="s">
        <v>153</v>
      </c>
      <c r="I126" s="2">
        <v>25.5</v>
      </c>
      <c r="J126" s="2">
        <v>0</v>
      </c>
      <c r="K126" s="2">
        <v>25.5</v>
      </c>
      <c r="L126" s="2"/>
      <c r="M126" s="2"/>
      <c r="N126" s="2"/>
      <c r="O126" s="2">
        <f t="shared" si="82"/>
        <v>3940.78</v>
      </c>
      <c r="P126" s="2">
        <f t="shared" si="83"/>
        <v>3940.78</v>
      </c>
      <c r="Q126" s="2">
        <f t="shared" si="84"/>
        <v>0</v>
      </c>
      <c r="R126" s="2">
        <f t="shared" si="85"/>
        <v>0</v>
      </c>
      <c r="S126" s="2">
        <f t="shared" si="86"/>
        <v>0</v>
      </c>
      <c r="T126" s="2">
        <f t="shared" si="87"/>
        <v>0</v>
      </c>
      <c r="U126" s="2">
        <f t="shared" si="88"/>
        <v>0</v>
      </c>
      <c r="V126" s="2">
        <f t="shared" si="89"/>
        <v>0</v>
      </c>
      <c r="W126" s="2">
        <f t="shared" si="90"/>
        <v>0</v>
      </c>
      <c r="X126" s="2">
        <f t="shared" si="91"/>
        <v>0</v>
      </c>
      <c r="Y126" s="2">
        <f t="shared" si="92"/>
        <v>0</v>
      </c>
      <c r="Z126" s="2"/>
      <c r="AA126" s="2">
        <v>-1</v>
      </c>
      <c r="AB126" s="2">
        <f t="shared" si="93"/>
        <v>154.5402</v>
      </c>
      <c r="AC126" s="2">
        <f t="shared" ref="AC126:AC131" si="120">ROUND(((ES126*1.02)),6)</f>
        <v>154.5402</v>
      </c>
      <c r="AD126" s="2">
        <f t="shared" si="94"/>
        <v>0</v>
      </c>
      <c r="AE126" s="2">
        <f t="shared" si="95"/>
        <v>0</v>
      </c>
      <c r="AF126" s="2">
        <f t="shared" si="96"/>
        <v>0</v>
      </c>
      <c r="AG126" s="2">
        <f t="shared" si="97"/>
        <v>0</v>
      </c>
      <c r="AH126" s="2">
        <f t="shared" si="98"/>
        <v>0</v>
      </c>
      <c r="AI126" s="2">
        <f t="shared" si="99"/>
        <v>0</v>
      </c>
      <c r="AJ126" s="2">
        <f t="shared" si="100"/>
        <v>0</v>
      </c>
      <c r="AK126" s="2">
        <v>151.51</v>
      </c>
      <c r="AL126" s="2">
        <v>151.51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</v>
      </c>
      <c r="BK126" s="2"/>
      <c r="BL126" s="2"/>
      <c r="BM126" s="2">
        <v>400002</v>
      </c>
      <c r="BN126" s="2">
        <v>0</v>
      </c>
      <c r="BO126" s="2" t="s">
        <v>3</v>
      </c>
      <c r="BP126" s="2">
        <v>0</v>
      </c>
      <c r="BQ126" s="2">
        <v>202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01"/>
        <v>3940.78</v>
      </c>
      <c r="CQ126" s="2">
        <f t="shared" si="102"/>
        <v>154.54</v>
      </c>
      <c r="CR126" s="2">
        <f t="shared" si="103"/>
        <v>0</v>
      </c>
      <c r="CS126" s="2">
        <f t="shared" si="104"/>
        <v>0</v>
      </c>
      <c r="CT126" s="2">
        <f t="shared" si="105"/>
        <v>0</v>
      </c>
      <c r="CU126" s="2">
        <f t="shared" si="106"/>
        <v>0</v>
      </c>
      <c r="CV126" s="2">
        <f t="shared" si="107"/>
        <v>0</v>
      </c>
      <c r="CW126" s="2">
        <f t="shared" si="108"/>
        <v>0</v>
      </c>
      <c r="CX126" s="2">
        <f t="shared" si="109"/>
        <v>0</v>
      </c>
      <c r="CY126" s="2">
        <f t="shared" si="110"/>
        <v>0</v>
      </c>
      <c r="CZ126" s="2">
        <f t="shared" si="111"/>
        <v>0</v>
      </c>
      <c r="DA126" s="2"/>
      <c r="DB126" s="2"/>
      <c r="DC126" s="2" t="s">
        <v>3</v>
      </c>
      <c r="DD126" s="2" t="s">
        <v>154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1003</v>
      </c>
      <c r="DV126" s="2" t="s">
        <v>153</v>
      </c>
      <c r="DW126" s="2" t="s">
        <v>153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52030289</v>
      </c>
      <c r="EF126" s="2">
        <v>202</v>
      </c>
      <c r="EG126" s="2" t="s">
        <v>155</v>
      </c>
      <c r="EH126" s="2">
        <v>0</v>
      </c>
      <c r="EI126" s="2" t="s">
        <v>3</v>
      </c>
      <c r="EJ126" s="2">
        <v>1</v>
      </c>
      <c r="EK126" s="2">
        <v>400002</v>
      </c>
      <c r="EL126" s="2" t="s">
        <v>156</v>
      </c>
      <c r="EM126" s="2" t="s">
        <v>155</v>
      </c>
      <c r="EN126" s="2"/>
      <c r="EO126" s="2" t="s">
        <v>3</v>
      </c>
      <c r="EP126" s="2"/>
      <c r="EQ126" s="2">
        <v>132096</v>
      </c>
      <c r="ER126" s="2">
        <v>151.51</v>
      </c>
      <c r="ES126" s="2">
        <v>151.51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1388826229</v>
      </c>
      <c r="GG126" s="2">
        <v>2</v>
      </c>
      <c r="GH126" s="2">
        <v>0</v>
      </c>
      <c r="GI126" s="2">
        <v>-2</v>
      </c>
      <c r="GJ126" s="2">
        <v>0</v>
      </c>
      <c r="GK126" s="2">
        <v>0</v>
      </c>
      <c r="GL126" s="2">
        <f t="shared" si="112"/>
        <v>0</v>
      </c>
      <c r="GM126" s="2">
        <f t="shared" si="113"/>
        <v>3940.78</v>
      </c>
      <c r="GN126" s="2">
        <f t="shared" si="114"/>
        <v>3940.78</v>
      </c>
      <c r="GO126" s="2">
        <f t="shared" si="115"/>
        <v>0</v>
      </c>
      <c r="GP126" s="2">
        <f t="shared" si="116"/>
        <v>0</v>
      </c>
      <c r="GQ126" s="2"/>
      <c r="GR126" s="2">
        <v>0</v>
      </c>
      <c r="GS126" s="2">
        <v>0</v>
      </c>
      <c r="GT126" s="2">
        <v>0</v>
      </c>
      <c r="GU126" s="2" t="s">
        <v>3</v>
      </c>
      <c r="GV126" s="2">
        <f t="shared" si="117"/>
        <v>0</v>
      </c>
      <c r="GW126" s="2">
        <v>1</v>
      </c>
      <c r="GX126" s="2">
        <f t="shared" si="118"/>
        <v>0</v>
      </c>
      <c r="GY126" s="2"/>
      <c r="GZ126" s="2"/>
      <c r="HA126" s="2">
        <v>0</v>
      </c>
      <c r="HB126" s="2">
        <v>0</v>
      </c>
      <c r="HC126" s="2">
        <f t="shared" si="119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3</v>
      </c>
      <c r="F127" t="s">
        <v>151</v>
      </c>
      <c r="G127" t="s">
        <v>152</v>
      </c>
      <c r="H127" t="s">
        <v>153</v>
      </c>
      <c r="I127">
        <v>25.5</v>
      </c>
      <c r="J127">
        <v>0</v>
      </c>
      <c r="K127">
        <v>25.5</v>
      </c>
      <c r="O127">
        <f t="shared" si="82"/>
        <v>38934.910000000003</v>
      </c>
      <c r="P127">
        <f t="shared" si="83"/>
        <v>38934.910000000003</v>
      </c>
      <c r="Q127">
        <f t="shared" si="84"/>
        <v>0</v>
      </c>
      <c r="R127">
        <f t="shared" si="85"/>
        <v>0</v>
      </c>
      <c r="S127">
        <f t="shared" si="86"/>
        <v>0</v>
      </c>
      <c r="T127">
        <f t="shared" si="87"/>
        <v>0</v>
      </c>
      <c r="U127">
        <f t="shared" si="88"/>
        <v>0</v>
      </c>
      <c r="V127">
        <f t="shared" si="89"/>
        <v>0</v>
      </c>
      <c r="W127">
        <f t="shared" si="90"/>
        <v>0</v>
      </c>
      <c r="X127">
        <f t="shared" si="91"/>
        <v>0</v>
      </c>
      <c r="Y127">
        <f t="shared" si="92"/>
        <v>0</v>
      </c>
      <c r="AA127">
        <v>-1</v>
      </c>
      <c r="AB127">
        <f t="shared" si="93"/>
        <v>154.5402</v>
      </c>
      <c r="AC127">
        <f t="shared" si="120"/>
        <v>154.5402</v>
      </c>
      <c r="AD127">
        <f t="shared" si="94"/>
        <v>0</v>
      </c>
      <c r="AE127">
        <f t="shared" si="95"/>
        <v>0</v>
      </c>
      <c r="AF127">
        <f t="shared" si="96"/>
        <v>0</v>
      </c>
      <c r="AG127">
        <f t="shared" si="97"/>
        <v>0</v>
      </c>
      <c r="AH127">
        <f t="shared" si="98"/>
        <v>0</v>
      </c>
      <c r="AI127">
        <f t="shared" si="99"/>
        <v>0</v>
      </c>
      <c r="AJ127">
        <f t="shared" si="100"/>
        <v>0</v>
      </c>
      <c r="AK127">
        <v>151.51</v>
      </c>
      <c r="AL127">
        <v>151.51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9.8800000000000008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400002</v>
      </c>
      <c r="BN127">
        <v>0</v>
      </c>
      <c r="BO127" t="s">
        <v>3</v>
      </c>
      <c r="BP127">
        <v>0</v>
      </c>
      <c r="BQ127">
        <v>202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01"/>
        <v>38934.910000000003</v>
      </c>
      <c r="CQ127">
        <f t="shared" si="102"/>
        <v>1526.86</v>
      </c>
      <c r="CR127">
        <f t="shared" si="103"/>
        <v>0</v>
      </c>
      <c r="CS127">
        <f t="shared" si="104"/>
        <v>0</v>
      </c>
      <c r="CT127">
        <f t="shared" si="105"/>
        <v>0</v>
      </c>
      <c r="CU127">
        <f t="shared" si="106"/>
        <v>0</v>
      </c>
      <c r="CV127">
        <f t="shared" si="107"/>
        <v>0</v>
      </c>
      <c r="CW127">
        <f t="shared" si="108"/>
        <v>0</v>
      </c>
      <c r="CX127">
        <f t="shared" si="109"/>
        <v>0</v>
      </c>
      <c r="CY127">
        <f t="shared" si="110"/>
        <v>0</v>
      </c>
      <c r="CZ127">
        <f t="shared" si="111"/>
        <v>0</v>
      </c>
      <c r="DC127" t="s">
        <v>3</v>
      </c>
      <c r="DD127" t="s">
        <v>154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153</v>
      </c>
      <c r="DW127" t="s">
        <v>153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52030289</v>
      </c>
      <c r="EF127">
        <v>202</v>
      </c>
      <c r="EG127" t="s">
        <v>155</v>
      </c>
      <c r="EH127">
        <v>0</v>
      </c>
      <c r="EI127" t="s">
        <v>3</v>
      </c>
      <c r="EJ127">
        <v>1</v>
      </c>
      <c r="EK127">
        <v>400002</v>
      </c>
      <c r="EL127" t="s">
        <v>156</v>
      </c>
      <c r="EM127" t="s">
        <v>155</v>
      </c>
      <c r="EO127" t="s">
        <v>3</v>
      </c>
      <c r="EQ127">
        <v>132096</v>
      </c>
      <c r="ER127">
        <v>151.51</v>
      </c>
      <c r="ES127">
        <v>151.51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1496.95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157</v>
      </c>
      <c r="GD127">
        <v>1</v>
      </c>
      <c r="GF127">
        <v>1388826229</v>
      </c>
      <c r="GG127">
        <v>2</v>
      </c>
      <c r="GH127">
        <v>3</v>
      </c>
      <c r="GI127">
        <v>5</v>
      </c>
      <c r="GJ127">
        <v>0</v>
      </c>
      <c r="GK127">
        <v>0</v>
      </c>
      <c r="GL127">
        <f t="shared" si="112"/>
        <v>0</v>
      </c>
      <c r="GM127">
        <f t="shared" si="113"/>
        <v>38934.910000000003</v>
      </c>
      <c r="GN127">
        <f t="shared" si="114"/>
        <v>38934.910000000003</v>
      </c>
      <c r="GO127">
        <f t="shared" si="115"/>
        <v>0</v>
      </c>
      <c r="GP127">
        <f t="shared" si="116"/>
        <v>0</v>
      </c>
      <c r="GR127">
        <v>1</v>
      </c>
      <c r="GS127">
        <v>1</v>
      </c>
      <c r="GT127">
        <v>0</v>
      </c>
      <c r="GU127" t="s">
        <v>3</v>
      </c>
      <c r="GV127">
        <f t="shared" si="117"/>
        <v>0</v>
      </c>
      <c r="GW127">
        <v>1</v>
      </c>
      <c r="GX127">
        <f t="shared" si="118"/>
        <v>0</v>
      </c>
      <c r="HA127">
        <v>0</v>
      </c>
      <c r="HB127">
        <v>0</v>
      </c>
      <c r="HC127">
        <f t="shared" si="119"/>
        <v>0</v>
      </c>
      <c r="HE127" t="s">
        <v>158</v>
      </c>
      <c r="HF127" t="s">
        <v>158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151</v>
      </c>
      <c r="G128" s="2" t="s">
        <v>159</v>
      </c>
      <c r="H128" s="2" t="s">
        <v>153</v>
      </c>
      <c r="I128" s="2">
        <v>10.199999999999999</v>
      </c>
      <c r="J128" s="2">
        <v>0</v>
      </c>
      <c r="K128" s="2">
        <v>10.199999999999999</v>
      </c>
      <c r="L128" s="2"/>
      <c r="M128" s="2"/>
      <c r="N128" s="2"/>
      <c r="O128" s="2">
        <f t="shared" si="82"/>
        <v>1262.73</v>
      </c>
      <c r="P128" s="2">
        <f t="shared" si="83"/>
        <v>1262.73</v>
      </c>
      <c r="Q128" s="2">
        <f t="shared" si="84"/>
        <v>0</v>
      </c>
      <c r="R128" s="2">
        <f t="shared" si="85"/>
        <v>0</v>
      </c>
      <c r="S128" s="2">
        <f t="shared" si="86"/>
        <v>0</v>
      </c>
      <c r="T128" s="2">
        <f t="shared" si="87"/>
        <v>0</v>
      </c>
      <c r="U128" s="2">
        <f t="shared" si="88"/>
        <v>0</v>
      </c>
      <c r="V128" s="2">
        <f t="shared" si="89"/>
        <v>0</v>
      </c>
      <c r="W128" s="2">
        <f t="shared" si="90"/>
        <v>0</v>
      </c>
      <c r="X128" s="2">
        <f t="shared" si="91"/>
        <v>0</v>
      </c>
      <c r="Y128" s="2">
        <f t="shared" si="92"/>
        <v>0</v>
      </c>
      <c r="Z128" s="2"/>
      <c r="AA128" s="2">
        <v>-1</v>
      </c>
      <c r="AB128" s="2">
        <f t="shared" si="93"/>
        <v>123.7974</v>
      </c>
      <c r="AC128" s="2">
        <f t="shared" si="120"/>
        <v>123.7974</v>
      </c>
      <c r="AD128" s="2">
        <f t="shared" si="94"/>
        <v>0</v>
      </c>
      <c r="AE128" s="2">
        <f t="shared" si="95"/>
        <v>0</v>
      </c>
      <c r="AF128" s="2">
        <f t="shared" si="96"/>
        <v>0</v>
      </c>
      <c r="AG128" s="2">
        <f t="shared" si="97"/>
        <v>0</v>
      </c>
      <c r="AH128" s="2">
        <f t="shared" si="98"/>
        <v>0</v>
      </c>
      <c r="AI128" s="2">
        <f t="shared" si="99"/>
        <v>0</v>
      </c>
      <c r="AJ128" s="2">
        <f t="shared" si="100"/>
        <v>0</v>
      </c>
      <c r="AK128" s="2">
        <v>121.37</v>
      </c>
      <c r="AL128" s="2">
        <v>121.37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400002</v>
      </c>
      <c r="BN128" s="2">
        <v>0</v>
      </c>
      <c r="BO128" s="2" t="s">
        <v>3</v>
      </c>
      <c r="BP128" s="2">
        <v>0</v>
      </c>
      <c r="BQ128" s="2">
        <v>202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01"/>
        <v>1262.73</v>
      </c>
      <c r="CQ128" s="2">
        <f t="shared" si="102"/>
        <v>123.8</v>
      </c>
      <c r="CR128" s="2">
        <f t="shared" si="103"/>
        <v>0</v>
      </c>
      <c r="CS128" s="2">
        <f t="shared" si="104"/>
        <v>0</v>
      </c>
      <c r="CT128" s="2">
        <f t="shared" si="105"/>
        <v>0</v>
      </c>
      <c r="CU128" s="2">
        <f t="shared" si="106"/>
        <v>0</v>
      </c>
      <c r="CV128" s="2">
        <f t="shared" si="107"/>
        <v>0</v>
      </c>
      <c r="CW128" s="2">
        <f t="shared" si="108"/>
        <v>0</v>
      </c>
      <c r="CX128" s="2">
        <f t="shared" si="109"/>
        <v>0</v>
      </c>
      <c r="CY128" s="2">
        <f t="shared" si="110"/>
        <v>0</v>
      </c>
      <c r="CZ128" s="2">
        <f t="shared" si="111"/>
        <v>0</v>
      </c>
      <c r="DA128" s="2"/>
      <c r="DB128" s="2"/>
      <c r="DC128" s="2" t="s">
        <v>3</v>
      </c>
      <c r="DD128" s="2" t="s">
        <v>154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153</v>
      </c>
      <c r="DW128" s="2" t="s">
        <v>153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52030289</v>
      </c>
      <c r="EF128" s="2">
        <v>202</v>
      </c>
      <c r="EG128" s="2" t="s">
        <v>155</v>
      </c>
      <c r="EH128" s="2">
        <v>0</v>
      </c>
      <c r="EI128" s="2" t="s">
        <v>3</v>
      </c>
      <c r="EJ128" s="2">
        <v>1</v>
      </c>
      <c r="EK128" s="2">
        <v>400002</v>
      </c>
      <c r="EL128" s="2" t="s">
        <v>156</v>
      </c>
      <c r="EM128" s="2" t="s">
        <v>155</v>
      </c>
      <c r="EN128" s="2"/>
      <c r="EO128" s="2" t="s">
        <v>3</v>
      </c>
      <c r="EP128" s="2"/>
      <c r="EQ128" s="2">
        <v>132096</v>
      </c>
      <c r="ER128" s="2">
        <v>121.37</v>
      </c>
      <c r="ES128" s="2">
        <v>121.37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1671210669</v>
      </c>
      <c r="GG128" s="2">
        <v>2</v>
      </c>
      <c r="GH128" s="2">
        <v>0</v>
      </c>
      <c r="GI128" s="2">
        <v>-2</v>
      </c>
      <c r="GJ128" s="2">
        <v>0</v>
      </c>
      <c r="GK128" s="2">
        <v>0</v>
      </c>
      <c r="GL128" s="2">
        <f t="shared" si="112"/>
        <v>0</v>
      </c>
      <c r="GM128" s="2">
        <f t="shared" si="113"/>
        <v>1262.73</v>
      </c>
      <c r="GN128" s="2">
        <f t="shared" si="114"/>
        <v>1262.73</v>
      </c>
      <c r="GO128" s="2">
        <f t="shared" si="115"/>
        <v>0</v>
      </c>
      <c r="GP128" s="2">
        <f t="shared" si="116"/>
        <v>0</v>
      </c>
      <c r="GQ128" s="2"/>
      <c r="GR128" s="2">
        <v>0</v>
      </c>
      <c r="GS128" s="2">
        <v>0</v>
      </c>
      <c r="GT128" s="2">
        <v>0</v>
      </c>
      <c r="GU128" s="2" t="s">
        <v>3</v>
      </c>
      <c r="GV128" s="2">
        <f t="shared" si="117"/>
        <v>0</v>
      </c>
      <c r="GW128" s="2">
        <v>1</v>
      </c>
      <c r="GX128" s="2">
        <f t="shared" si="118"/>
        <v>0</v>
      </c>
      <c r="GY128" s="2"/>
      <c r="GZ128" s="2"/>
      <c r="HA128" s="2">
        <v>0</v>
      </c>
      <c r="HB128" s="2">
        <v>0</v>
      </c>
      <c r="HC128" s="2">
        <f t="shared" si="119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151</v>
      </c>
      <c r="G129" t="s">
        <v>159</v>
      </c>
      <c r="H129" t="s">
        <v>153</v>
      </c>
      <c r="I129">
        <v>10.199999999999999</v>
      </c>
      <c r="J129">
        <v>0</v>
      </c>
      <c r="K129">
        <v>10.199999999999999</v>
      </c>
      <c r="O129">
        <f t="shared" si="82"/>
        <v>12475.77</v>
      </c>
      <c r="P129">
        <f t="shared" si="83"/>
        <v>12475.77</v>
      </c>
      <c r="Q129">
        <f t="shared" si="84"/>
        <v>0</v>
      </c>
      <c r="R129">
        <f t="shared" si="85"/>
        <v>0</v>
      </c>
      <c r="S129">
        <f t="shared" si="86"/>
        <v>0</v>
      </c>
      <c r="T129">
        <f t="shared" si="87"/>
        <v>0</v>
      </c>
      <c r="U129">
        <f t="shared" si="88"/>
        <v>0</v>
      </c>
      <c r="V129">
        <f t="shared" si="89"/>
        <v>0</v>
      </c>
      <c r="W129">
        <f t="shared" si="90"/>
        <v>0</v>
      </c>
      <c r="X129">
        <f t="shared" si="91"/>
        <v>0</v>
      </c>
      <c r="Y129">
        <f t="shared" si="92"/>
        <v>0</v>
      </c>
      <c r="AA129">
        <v>-1</v>
      </c>
      <c r="AB129">
        <f t="shared" si="93"/>
        <v>123.7974</v>
      </c>
      <c r="AC129">
        <f t="shared" si="120"/>
        <v>123.7974</v>
      </c>
      <c r="AD129">
        <f t="shared" si="94"/>
        <v>0</v>
      </c>
      <c r="AE129">
        <f t="shared" si="95"/>
        <v>0</v>
      </c>
      <c r="AF129">
        <f t="shared" si="96"/>
        <v>0</v>
      </c>
      <c r="AG129">
        <f t="shared" si="97"/>
        <v>0</v>
      </c>
      <c r="AH129">
        <f t="shared" si="98"/>
        <v>0</v>
      </c>
      <c r="AI129">
        <f t="shared" si="99"/>
        <v>0</v>
      </c>
      <c r="AJ129">
        <f t="shared" si="100"/>
        <v>0</v>
      </c>
      <c r="AK129">
        <v>121.37</v>
      </c>
      <c r="AL129">
        <v>121.37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9.8800000000000008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400002</v>
      </c>
      <c r="BN129">
        <v>0</v>
      </c>
      <c r="BO129" t="s">
        <v>3</v>
      </c>
      <c r="BP129">
        <v>0</v>
      </c>
      <c r="BQ129">
        <v>202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01"/>
        <v>12475.77</v>
      </c>
      <c r="CQ129">
        <f t="shared" si="102"/>
        <v>1223.1400000000001</v>
      </c>
      <c r="CR129">
        <f t="shared" si="103"/>
        <v>0</v>
      </c>
      <c r="CS129">
        <f t="shared" si="104"/>
        <v>0</v>
      </c>
      <c r="CT129">
        <f t="shared" si="105"/>
        <v>0</v>
      </c>
      <c r="CU129">
        <f t="shared" si="106"/>
        <v>0</v>
      </c>
      <c r="CV129">
        <f t="shared" si="107"/>
        <v>0</v>
      </c>
      <c r="CW129">
        <f t="shared" si="108"/>
        <v>0</v>
      </c>
      <c r="CX129">
        <f t="shared" si="109"/>
        <v>0</v>
      </c>
      <c r="CY129">
        <f t="shared" si="110"/>
        <v>0</v>
      </c>
      <c r="CZ129">
        <f t="shared" si="111"/>
        <v>0</v>
      </c>
      <c r="DC129" t="s">
        <v>3</v>
      </c>
      <c r="DD129" t="s">
        <v>154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153</v>
      </c>
      <c r="DW129" t="s">
        <v>153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52030289</v>
      </c>
      <c r="EF129">
        <v>202</v>
      </c>
      <c r="EG129" t="s">
        <v>155</v>
      </c>
      <c r="EH129">
        <v>0</v>
      </c>
      <c r="EI129" t="s">
        <v>3</v>
      </c>
      <c r="EJ129">
        <v>1</v>
      </c>
      <c r="EK129">
        <v>400002</v>
      </c>
      <c r="EL129" t="s">
        <v>156</v>
      </c>
      <c r="EM129" t="s">
        <v>155</v>
      </c>
      <c r="EO129" t="s">
        <v>3</v>
      </c>
      <c r="EQ129">
        <v>132096</v>
      </c>
      <c r="ER129">
        <v>121.37</v>
      </c>
      <c r="ES129">
        <v>121.37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1199.1099999999999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160</v>
      </c>
      <c r="GD129">
        <v>1</v>
      </c>
      <c r="GF129">
        <v>1671210669</v>
      </c>
      <c r="GG129">
        <v>2</v>
      </c>
      <c r="GH129">
        <v>3</v>
      </c>
      <c r="GI129">
        <v>5</v>
      </c>
      <c r="GJ129">
        <v>0</v>
      </c>
      <c r="GK129">
        <v>0</v>
      </c>
      <c r="GL129">
        <f t="shared" si="112"/>
        <v>0</v>
      </c>
      <c r="GM129">
        <f t="shared" si="113"/>
        <v>12475.77</v>
      </c>
      <c r="GN129">
        <f t="shared" si="114"/>
        <v>12475.77</v>
      </c>
      <c r="GO129">
        <f t="shared" si="115"/>
        <v>0</v>
      </c>
      <c r="GP129">
        <f t="shared" si="116"/>
        <v>0</v>
      </c>
      <c r="GR129">
        <v>1</v>
      </c>
      <c r="GS129">
        <v>1</v>
      </c>
      <c r="GT129">
        <v>0</v>
      </c>
      <c r="GU129" t="s">
        <v>3</v>
      </c>
      <c r="GV129">
        <f t="shared" si="117"/>
        <v>0</v>
      </c>
      <c r="GW129">
        <v>1</v>
      </c>
      <c r="GX129">
        <f t="shared" si="118"/>
        <v>0</v>
      </c>
      <c r="HA129">
        <v>0</v>
      </c>
      <c r="HB129">
        <v>0</v>
      </c>
      <c r="HC129">
        <f t="shared" si="119"/>
        <v>0</v>
      </c>
      <c r="HE129" t="s">
        <v>158</v>
      </c>
      <c r="HF129" t="s">
        <v>158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151</v>
      </c>
      <c r="G130" s="2" t="s">
        <v>161</v>
      </c>
      <c r="H130" s="2" t="s">
        <v>153</v>
      </c>
      <c r="I130" s="2">
        <v>5.05</v>
      </c>
      <c r="J130" s="2">
        <v>0</v>
      </c>
      <c r="K130" s="2">
        <v>5.05</v>
      </c>
      <c r="L130" s="2"/>
      <c r="M130" s="2"/>
      <c r="N130" s="2"/>
      <c r="O130" s="2">
        <f t="shared" si="82"/>
        <v>991.72</v>
      </c>
      <c r="P130" s="2">
        <f t="shared" si="83"/>
        <v>991.72</v>
      </c>
      <c r="Q130" s="2">
        <f t="shared" si="84"/>
        <v>0</v>
      </c>
      <c r="R130" s="2">
        <f t="shared" si="85"/>
        <v>0</v>
      </c>
      <c r="S130" s="2">
        <f t="shared" si="86"/>
        <v>0</v>
      </c>
      <c r="T130" s="2">
        <f t="shared" si="87"/>
        <v>0</v>
      </c>
      <c r="U130" s="2">
        <f t="shared" si="88"/>
        <v>0</v>
      </c>
      <c r="V130" s="2">
        <f t="shared" si="89"/>
        <v>0</v>
      </c>
      <c r="W130" s="2">
        <f t="shared" si="90"/>
        <v>0</v>
      </c>
      <c r="X130" s="2">
        <f t="shared" si="91"/>
        <v>0</v>
      </c>
      <c r="Y130" s="2">
        <f t="shared" si="92"/>
        <v>0</v>
      </c>
      <c r="Z130" s="2"/>
      <c r="AA130" s="2">
        <v>-1</v>
      </c>
      <c r="AB130" s="2">
        <f t="shared" si="93"/>
        <v>196.38059999999999</v>
      </c>
      <c r="AC130" s="2">
        <f t="shared" si="120"/>
        <v>196.38059999999999</v>
      </c>
      <c r="AD130" s="2">
        <f t="shared" si="94"/>
        <v>0</v>
      </c>
      <c r="AE130" s="2">
        <f t="shared" si="95"/>
        <v>0</v>
      </c>
      <c r="AF130" s="2">
        <f t="shared" si="96"/>
        <v>0</v>
      </c>
      <c r="AG130" s="2">
        <f t="shared" si="97"/>
        <v>0</v>
      </c>
      <c r="AH130" s="2">
        <f t="shared" si="98"/>
        <v>0</v>
      </c>
      <c r="AI130" s="2">
        <f t="shared" si="99"/>
        <v>0</v>
      </c>
      <c r="AJ130" s="2">
        <f t="shared" si="100"/>
        <v>0</v>
      </c>
      <c r="AK130" s="2">
        <v>192.53</v>
      </c>
      <c r="AL130" s="2">
        <v>192.53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01"/>
        <v>991.72</v>
      </c>
      <c r="CQ130" s="2">
        <f t="shared" si="102"/>
        <v>196.38</v>
      </c>
      <c r="CR130" s="2">
        <f t="shared" si="103"/>
        <v>0</v>
      </c>
      <c r="CS130" s="2">
        <f t="shared" si="104"/>
        <v>0</v>
      </c>
      <c r="CT130" s="2">
        <f t="shared" si="105"/>
        <v>0</v>
      </c>
      <c r="CU130" s="2">
        <f t="shared" si="106"/>
        <v>0</v>
      </c>
      <c r="CV130" s="2">
        <f t="shared" si="107"/>
        <v>0</v>
      </c>
      <c r="CW130" s="2">
        <f t="shared" si="108"/>
        <v>0</v>
      </c>
      <c r="CX130" s="2">
        <f t="shared" si="109"/>
        <v>0</v>
      </c>
      <c r="CY130" s="2">
        <f t="shared" si="110"/>
        <v>0</v>
      </c>
      <c r="CZ130" s="2">
        <f t="shared" si="111"/>
        <v>0</v>
      </c>
      <c r="DA130" s="2"/>
      <c r="DB130" s="2"/>
      <c r="DC130" s="2" t="s">
        <v>3</v>
      </c>
      <c r="DD130" s="2" t="s">
        <v>154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1003</v>
      </c>
      <c r="DV130" s="2" t="s">
        <v>153</v>
      </c>
      <c r="DW130" s="2" t="s">
        <v>153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52030289</v>
      </c>
      <c r="EF130" s="2">
        <v>202</v>
      </c>
      <c r="EG130" s="2" t="s">
        <v>155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156</v>
      </c>
      <c r="EM130" s="2" t="s">
        <v>155</v>
      </c>
      <c r="EN130" s="2"/>
      <c r="EO130" s="2" t="s">
        <v>3</v>
      </c>
      <c r="EP130" s="2"/>
      <c r="EQ130" s="2">
        <v>132096</v>
      </c>
      <c r="ER130" s="2">
        <v>192.53</v>
      </c>
      <c r="ES130" s="2">
        <v>192.53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-1315685474</v>
      </c>
      <c r="GG130" s="2">
        <v>2</v>
      </c>
      <c r="GH130" s="2">
        <v>0</v>
      </c>
      <c r="GI130" s="2">
        <v>-2</v>
      </c>
      <c r="GJ130" s="2">
        <v>0</v>
      </c>
      <c r="GK130" s="2">
        <v>0</v>
      </c>
      <c r="GL130" s="2">
        <f t="shared" si="112"/>
        <v>0</v>
      </c>
      <c r="GM130" s="2">
        <f t="shared" si="113"/>
        <v>991.72</v>
      </c>
      <c r="GN130" s="2">
        <f t="shared" si="114"/>
        <v>991.72</v>
      </c>
      <c r="GO130" s="2">
        <f t="shared" si="115"/>
        <v>0</v>
      </c>
      <c r="GP130" s="2">
        <f t="shared" si="116"/>
        <v>0</v>
      </c>
      <c r="GQ130" s="2"/>
      <c r="GR130" s="2">
        <v>0</v>
      </c>
      <c r="GS130" s="2">
        <v>0</v>
      </c>
      <c r="GT130" s="2">
        <v>0</v>
      </c>
      <c r="GU130" s="2" t="s">
        <v>3</v>
      </c>
      <c r="GV130" s="2">
        <f t="shared" si="117"/>
        <v>0</v>
      </c>
      <c r="GW130" s="2">
        <v>1</v>
      </c>
      <c r="GX130" s="2">
        <f t="shared" si="118"/>
        <v>0</v>
      </c>
      <c r="GY130" s="2"/>
      <c r="GZ130" s="2"/>
      <c r="HA130" s="2">
        <v>0</v>
      </c>
      <c r="HB130" s="2">
        <v>0</v>
      </c>
      <c r="HC130" s="2">
        <f t="shared" si="119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151</v>
      </c>
      <c r="G131" t="s">
        <v>161</v>
      </c>
      <c r="H131" t="s">
        <v>153</v>
      </c>
      <c r="I131">
        <v>5.05</v>
      </c>
      <c r="J131">
        <v>0</v>
      </c>
      <c r="K131">
        <v>5.05</v>
      </c>
      <c r="O131">
        <f t="shared" si="82"/>
        <v>9798.19</v>
      </c>
      <c r="P131">
        <f t="shared" si="83"/>
        <v>9798.19</v>
      </c>
      <c r="Q131">
        <f t="shared" si="84"/>
        <v>0</v>
      </c>
      <c r="R131">
        <f t="shared" si="85"/>
        <v>0</v>
      </c>
      <c r="S131">
        <f t="shared" si="86"/>
        <v>0</v>
      </c>
      <c r="T131">
        <f t="shared" si="87"/>
        <v>0</v>
      </c>
      <c r="U131">
        <f t="shared" si="88"/>
        <v>0</v>
      </c>
      <c r="V131">
        <f t="shared" si="89"/>
        <v>0</v>
      </c>
      <c r="W131">
        <f t="shared" si="90"/>
        <v>0</v>
      </c>
      <c r="X131">
        <f t="shared" si="91"/>
        <v>0</v>
      </c>
      <c r="Y131">
        <f t="shared" si="92"/>
        <v>0</v>
      </c>
      <c r="AA131">
        <v>-1</v>
      </c>
      <c r="AB131">
        <f t="shared" si="93"/>
        <v>196.38059999999999</v>
      </c>
      <c r="AC131">
        <f t="shared" si="120"/>
        <v>196.38059999999999</v>
      </c>
      <c r="AD131">
        <f t="shared" si="94"/>
        <v>0</v>
      </c>
      <c r="AE131">
        <f t="shared" si="95"/>
        <v>0</v>
      </c>
      <c r="AF131">
        <f t="shared" si="96"/>
        <v>0</v>
      </c>
      <c r="AG131">
        <f t="shared" si="97"/>
        <v>0</v>
      </c>
      <c r="AH131">
        <f t="shared" si="98"/>
        <v>0</v>
      </c>
      <c r="AI131">
        <f t="shared" si="99"/>
        <v>0</v>
      </c>
      <c r="AJ131">
        <f t="shared" si="100"/>
        <v>0</v>
      </c>
      <c r="AK131">
        <v>192.53</v>
      </c>
      <c r="AL131">
        <v>192.53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9.8800000000000008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1"/>
        <v>9798.19</v>
      </c>
      <c r="CQ131">
        <f t="shared" si="102"/>
        <v>1940.23</v>
      </c>
      <c r="CR131">
        <f t="shared" si="103"/>
        <v>0</v>
      </c>
      <c r="CS131">
        <f t="shared" si="104"/>
        <v>0</v>
      </c>
      <c r="CT131">
        <f t="shared" si="105"/>
        <v>0</v>
      </c>
      <c r="CU131">
        <f t="shared" si="106"/>
        <v>0</v>
      </c>
      <c r="CV131">
        <f t="shared" si="107"/>
        <v>0</v>
      </c>
      <c r="CW131">
        <f t="shared" si="108"/>
        <v>0</v>
      </c>
      <c r="CX131">
        <f t="shared" si="109"/>
        <v>0</v>
      </c>
      <c r="CY131">
        <f t="shared" si="110"/>
        <v>0</v>
      </c>
      <c r="CZ131">
        <f t="shared" si="111"/>
        <v>0</v>
      </c>
      <c r="DC131" t="s">
        <v>3</v>
      </c>
      <c r="DD131" t="s">
        <v>154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153</v>
      </c>
      <c r="DW131" t="s">
        <v>153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52030289</v>
      </c>
      <c r="EF131">
        <v>202</v>
      </c>
      <c r="EG131" t="s">
        <v>155</v>
      </c>
      <c r="EH131">
        <v>0</v>
      </c>
      <c r="EI131" t="s">
        <v>3</v>
      </c>
      <c r="EJ131">
        <v>1</v>
      </c>
      <c r="EK131">
        <v>400002</v>
      </c>
      <c r="EL131" t="s">
        <v>156</v>
      </c>
      <c r="EM131" t="s">
        <v>155</v>
      </c>
      <c r="EO131" t="s">
        <v>3</v>
      </c>
      <c r="EQ131">
        <v>132096</v>
      </c>
      <c r="ER131">
        <v>192.53</v>
      </c>
      <c r="ES131">
        <v>192.53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1902.15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162</v>
      </c>
      <c r="GD131">
        <v>1</v>
      </c>
      <c r="GF131">
        <v>-1315685474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12"/>
        <v>0</v>
      </c>
      <c r="GM131">
        <f t="shared" si="113"/>
        <v>9798.19</v>
      </c>
      <c r="GN131">
        <f t="shared" si="114"/>
        <v>9798.19</v>
      </c>
      <c r="GO131">
        <f t="shared" si="115"/>
        <v>0</v>
      </c>
      <c r="GP131">
        <f t="shared" si="116"/>
        <v>0</v>
      </c>
      <c r="GR131">
        <v>1</v>
      </c>
      <c r="GS131">
        <v>1</v>
      </c>
      <c r="GT131">
        <v>0</v>
      </c>
      <c r="GU131" t="s">
        <v>3</v>
      </c>
      <c r="GV131">
        <f t="shared" si="117"/>
        <v>0</v>
      </c>
      <c r="GW131">
        <v>1</v>
      </c>
      <c r="GX131">
        <f t="shared" si="118"/>
        <v>0</v>
      </c>
      <c r="HA131">
        <v>0</v>
      </c>
      <c r="HB131">
        <v>0</v>
      </c>
      <c r="HC131">
        <f t="shared" si="119"/>
        <v>0</v>
      </c>
      <c r="HE131" t="s">
        <v>158</v>
      </c>
      <c r="HF131" t="s">
        <v>158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ROW(SmtRes!A53)</f>
        <v>53</v>
      </c>
      <c r="D132" s="2">
        <f>ROW(EtalonRes!A55)</f>
        <v>55</v>
      </c>
      <c r="E132" s="2" t="s">
        <v>3</v>
      </c>
      <c r="F132" s="2" t="s">
        <v>163</v>
      </c>
      <c r="G132" s="2" t="s">
        <v>164</v>
      </c>
      <c r="H132" s="2" t="s">
        <v>138</v>
      </c>
      <c r="I132" s="2">
        <f>ROUND(5/100,9)</f>
        <v>0.05</v>
      </c>
      <c r="J132" s="2">
        <v>0</v>
      </c>
      <c r="K132" s="2">
        <f>ROUND(5/100,9)</f>
        <v>0.05</v>
      </c>
      <c r="L132" s="2"/>
      <c r="M132" s="2"/>
      <c r="N132" s="2"/>
      <c r="O132" s="2">
        <f t="shared" si="82"/>
        <v>13.15</v>
      </c>
      <c r="P132" s="2">
        <f t="shared" si="83"/>
        <v>2.91</v>
      </c>
      <c r="Q132" s="2">
        <f t="shared" si="84"/>
        <v>4.9800000000000004</v>
      </c>
      <c r="R132" s="2">
        <f t="shared" si="85"/>
        <v>0.71</v>
      </c>
      <c r="S132" s="2">
        <f t="shared" si="86"/>
        <v>5.26</v>
      </c>
      <c r="T132" s="2">
        <f t="shared" si="87"/>
        <v>0</v>
      </c>
      <c r="U132" s="2">
        <f t="shared" si="88"/>
        <v>0.42733349999999998</v>
      </c>
      <c r="V132" s="2">
        <f t="shared" si="89"/>
        <v>0</v>
      </c>
      <c r="W132" s="2">
        <f t="shared" si="90"/>
        <v>0</v>
      </c>
      <c r="X132" s="2">
        <f t="shared" si="91"/>
        <v>5.79</v>
      </c>
      <c r="Y132" s="2">
        <f t="shared" si="92"/>
        <v>3.04</v>
      </c>
      <c r="Z132" s="2"/>
      <c r="AA132" s="2">
        <v>-1</v>
      </c>
      <c r="AB132" s="2">
        <f t="shared" si="93"/>
        <v>245.84</v>
      </c>
      <c r="AC132" s="2">
        <f>ROUND((ES132),6)</f>
        <v>53.75</v>
      </c>
      <c r="AD132" s="2">
        <f t="shared" si="94"/>
        <v>93.41</v>
      </c>
      <c r="AE132" s="2">
        <f t="shared" si="95"/>
        <v>13.38</v>
      </c>
      <c r="AF132" s="2">
        <f t="shared" si="96"/>
        <v>98.68</v>
      </c>
      <c r="AG132" s="2">
        <f t="shared" si="97"/>
        <v>0</v>
      </c>
      <c r="AH132" s="2">
        <f t="shared" si="98"/>
        <v>8.01</v>
      </c>
      <c r="AI132" s="2">
        <f t="shared" si="99"/>
        <v>0</v>
      </c>
      <c r="AJ132" s="2">
        <f t="shared" si="100"/>
        <v>0</v>
      </c>
      <c r="AK132" s="2">
        <v>245.84</v>
      </c>
      <c r="AL132" s="2">
        <v>53.75</v>
      </c>
      <c r="AM132" s="2">
        <v>93.41</v>
      </c>
      <c r="AN132" s="2">
        <v>13.38</v>
      </c>
      <c r="AO132" s="2">
        <v>98.68</v>
      </c>
      <c r="AP132" s="2">
        <v>0</v>
      </c>
      <c r="AQ132" s="2">
        <v>8.01</v>
      </c>
      <c r="AR132" s="2">
        <v>0</v>
      </c>
      <c r="AS132" s="2">
        <v>0</v>
      </c>
      <c r="AT132" s="2">
        <v>97</v>
      </c>
      <c r="AU132" s="2">
        <v>51</v>
      </c>
      <c r="AV132" s="2">
        <v>1.0669999999999999</v>
      </c>
      <c r="AW132" s="2">
        <v>1.081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2</v>
      </c>
      <c r="BJ132" s="2" t="s">
        <v>165</v>
      </c>
      <c r="BK132" s="2"/>
      <c r="BL132" s="2"/>
      <c r="BM132" s="2">
        <v>67</v>
      </c>
      <c r="BN132" s="2">
        <v>0</v>
      </c>
      <c r="BO132" s="2" t="s">
        <v>163</v>
      </c>
      <c r="BP132" s="2">
        <v>1</v>
      </c>
      <c r="BQ132" s="2">
        <v>40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97</v>
      </c>
      <c r="CA132" s="2">
        <v>51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01"/>
        <v>13.15</v>
      </c>
      <c r="CQ132" s="2">
        <f t="shared" si="102"/>
        <v>58.1</v>
      </c>
      <c r="CR132" s="2">
        <f t="shared" si="103"/>
        <v>99.67</v>
      </c>
      <c r="CS132" s="2">
        <f t="shared" si="104"/>
        <v>14.28</v>
      </c>
      <c r="CT132" s="2">
        <f t="shared" si="105"/>
        <v>105.29</v>
      </c>
      <c r="CU132" s="2">
        <f t="shared" si="106"/>
        <v>0</v>
      </c>
      <c r="CV132" s="2">
        <f t="shared" si="107"/>
        <v>8.5466699999999989</v>
      </c>
      <c r="CW132" s="2">
        <f t="shared" si="108"/>
        <v>0</v>
      </c>
      <c r="CX132" s="2">
        <f t="shared" si="109"/>
        <v>0</v>
      </c>
      <c r="CY132" s="2">
        <f t="shared" si="110"/>
        <v>5.7909000000000006</v>
      </c>
      <c r="CZ132" s="2">
        <f t="shared" si="111"/>
        <v>3.0446999999999997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138</v>
      </c>
      <c r="DW132" s="2" t="s">
        <v>138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52030134</v>
      </c>
      <c r="EF132" s="2">
        <v>40</v>
      </c>
      <c r="EG132" s="2" t="s">
        <v>140</v>
      </c>
      <c r="EH132" s="2">
        <v>0</v>
      </c>
      <c r="EI132" s="2" t="s">
        <v>3</v>
      </c>
      <c r="EJ132" s="2">
        <v>2</v>
      </c>
      <c r="EK132" s="2">
        <v>67</v>
      </c>
      <c r="EL132" s="2" t="s">
        <v>141</v>
      </c>
      <c r="EM132" s="2" t="s">
        <v>142</v>
      </c>
      <c r="EN132" s="2"/>
      <c r="EO132" s="2" t="s">
        <v>143</v>
      </c>
      <c r="EP132" s="2"/>
      <c r="EQ132" s="2">
        <v>132096</v>
      </c>
      <c r="ER132" s="2">
        <v>245.84</v>
      </c>
      <c r="ES132" s="2">
        <v>53.75</v>
      </c>
      <c r="ET132" s="2">
        <v>93.41</v>
      </c>
      <c r="EU132" s="2">
        <v>13.38</v>
      </c>
      <c r="EV132" s="2">
        <v>98.68</v>
      </c>
      <c r="EW132" s="2">
        <v>8.01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2</v>
      </c>
      <c r="FT132" s="2"/>
      <c r="FU132" s="2"/>
      <c r="FV132" s="2"/>
      <c r="FW132" s="2"/>
      <c r="FX132" s="2">
        <v>97</v>
      </c>
      <c r="FY132" s="2">
        <v>51</v>
      </c>
      <c r="FZ132" s="2"/>
      <c r="GA132" s="2" t="s">
        <v>3</v>
      </c>
      <c r="GB132" s="2"/>
      <c r="GC132" s="2"/>
      <c r="GD132" s="2">
        <v>1</v>
      </c>
      <c r="GE132" s="2"/>
      <c r="GF132" s="2">
        <v>2128252835</v>
      </c>
      <c r="GG132" s="2">
        <v>2</v>
      </c>
      <c r="GH132" s="2">
        <v>1</v>
      </c>
      <c r="GI132" s="2">
        <v>2</v>
      </c>
      <c r="GJ132" s="2">
        <v>0</v>
      </c>
      <c r="GK132" s="2">
        <v>0</v>
      </c>
      <c r="GL132" s="2">
        <f t="shared" si="112"/>
        <v>0</v>
      </c>
      <c r="GM132" s="2">
        <f t="shared" si="113"/>
        <v>21.98</v>
      </c>
      <c r="GN132" s="2">
        <f t="shared" si="114"/>
        <v>0</v>
      </c>
      <c r="GO132" s="2">
        <f t="shared" si="115"/>
        <v>21.98</v>
      </c>
      <c r="GP132" s="2">
        <f t="shared" si="116"/>
        <v>0</v>
      </c>
      <c r="GQ132" s="2"/>
      <c r="GR132" s="2">
        <v>0</v>
      </c>
      <c r="GS132" s="2">
        <v>0</v>
      </c>
      <c r="GT132" s="2">
        <v>0</v>
      </c>
      <c r="GU132" s="2" t="s">
        <v>3</v>
      </c>
      <c r="GV132" s="2">
        <f t="shared" si="117"/>
        <v>0</v>
      </c>
      <c r="GW132" s="2">
        <v>1</v>
      </c>
      <c r="GX132" s="2">
        <f t="shared" si="118"/>
        <v>0</v>
      </c>
      <c r="GY132" s="2"/>
      <c r="GZ132" s="2"/>
      <c r="HA132" s="2">
        <v>0</v>
      </c>
      <c r="HB132" s="2">
        <v>0</v>
      </c>
      <c r="HC132" s="2">
        <f t="shared" si="119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ROW(SmtRes!A64)</f>
        <v>64</v>
      </c>
      <c r="D133">
        <f>ROW(EtalonRes!A68)</f>
        <v>68</v>
      </c>
      <c r="E133" t="s">
        <v>3</v>
      </c>
      <c r="F133" t="s">
        <v>163</v>
      </c>
      <c r="G133" t="s">
        <v>164</v>
      </c>
      <c r="H133" t="s">
        <v>138</v>
      </c>
      <c r="I133">
        <f>ROUND(5/100,9)</f>
        <v>0.05</v>
      </c>
      <c r="J133">
        <v>0</v>
      </c>
      <c r="K133">
        <f>ROUND(5/100,9)</f>
        <v>0.05</v>
      </c>
      <c r="O133">
        <f t="shared" si="82"/>
        <v>423.88</v>
      </c>
      <c r="P133">
        <f t="shared" si="83"/>
        <v>49.99</v>
      </c>
      <c r="Q133">
        <f t="shared" si="84"/>
        <v>81.069999999999993</v>
      </c>
      <c r="R133">
        <f t="shared" si="85"/>
        <v>39.53</v>
      </c>
      <c r="S133">
        <f t="shared" si="86"/>
        <v>292.82</v>
      </c>
      <c r="T133">
        <f t="shared" si="87"/>
        <v>0</v>
      </c>
      <c r="U133">
        <f t="shared" si="88"/>
        <v>0.42733349999999998</v>
      </c>
      <c r="V133">
        <f t="shared" si="89"/>
        <v>0</v>
      </c>
      <c r="W133">
        <f t="shared" si="90"/>
        <v>0</v>
      </c>
      <c r="X133">
        <f t="shared" si="91"/>
        <v>322.38</v>
      </c>
      <c r="Y133">
        <f t="shared" si="92"/>
        <v>169.5</v>
      </c>
      <c r="AA133">
        <v>-1</v>
      </c>
      <c r="AB133">
        <f t="shared" si="93"/>
        <v>245.84</v>
      </c>
      <c r="AC133">
        <f>ROUND((ES133),6)</f>
        <v>53.75</v>
      </c>
      <c r="AD133">
        <f t="shared" si="94"/>
        <v>93.41</v>
      </c>
      <c r="AE133">
        <f t="shared" si="95"/>
        <v>13.38</v>
      </c>
      <c r="AF133">
        <f t="shared" si="96"/>
        <v>98.68</v>
      </c>
      <c r="AG133">
        <f t="shared" si="97"/>
        <v>0</v>
      </c>
      <c r="AH133">
        <f t="shared" si="98"/>
        <v>8.01</v>
      </c>
      <c r="AI133">
        <f t="shared" si="99"/>
        <v>0</v>
      </c>
      <c r="AJ133">
        <f t="shared" si="100"/>
        <v>0</v>
      </c>
      <c r="AK133">
        <v>245.84</v>
      </c>
      <c r="AL133">
        <v>53.75</v>
      </c>
      <c r="AM133">
        <v>93.41</v>
      </c>
      <c r="AN133">
        <v>13.38</v>
      </c>
      <c r="AO133">
        <v>98.68</v>
      </c>
      <c r="AP133">
        <v>0</v>
      </c>
      <c r="AQ133">
        <v>8.01</v>
      </c>
      <c r="AR133">
        <v>0</v>
      </c>
      <c r="AS133">
        <v>0</v>
      </c>
      <c r="AT133">
        <v>97</v>
      </c>
      <c r="AU133">
        <v>51</v>
      </c>
      <c r="AV133">
        <v>1.0669999999999999</v>
      </c>
      <c r="AW133">
        <v>1.081</v>
      </c>
      <c r="AZ133">
        <v>1</v>
      </c>
      <c r="BA133">
        <v>55.67</v>
      </c>
      <c r="BB133">
        <v>16.28</v>
      </c>
      <c r="BC133">
        <v>17.18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165</v>
      </c>
      <c r="BM133">
        <v>67</v>
      </c>
      <c r="BN133">
        <v>0</v>
      </c>
      <c r="BO133" t="s">
        <v>163</v>
      </c>
      <c r="BP133">
        <v>1</v>
      </c>
      <c r="BQ133">
        <v>40</v>
      </c>
      <c r="BR133">
        <v>0</v>
      </c>
      <c r="BS133">
        <v>55.67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97</v>
      </c>
      <c r="CA133">
        <v>51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1"/>
        <v>423.88</v>
      </c>
      <c r="CQ133">
        <f t="shared" si="102"/>
        <v>998.16</v>
      </c>
      <c r="CR133">
        <f t="shared" si="103"/>
        <v>1622.63</v>
      </c>
      <c r="CS133">
        <f t="shared" si="104"/>
        <v>794.97</v>
      </c>
      <c r="CT133">
        <f t="shared" si="105"/>
        <v>5861.49</v>
      </c>
      <c r="CU133">
        <f t="shared" si="106"/>
        <v>0</v>
      </c>
      <c r="CV133">
        <f t="shared" si="107"/>
        <v>8.5466699999999989</v>
      </c>
      <c r="CW133">
        <f t="shared" si="108"/>
        <v>0</v>
      </c>
      <c r="CX133">
        <f t="shared" si="109"/>
        <v>0</v>
      </c>
      <c r="CY133">
        <f t="shared" si="110"/>
        <v>322.37950000000001</v>
      </c>
      <c r="CZ133">
        <f t="shared" si="111"/>
        <v>169.49850000000004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138</v>
      </c>
      <c r="DW133" t="s">
        <v>138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52030134</v>
      </c>
      <c r="EF133">
        <v>40</v>
      </c>
      <c r="EG133" t="s">
        <v>140</v>
      </c>
      <c r="EH133">
        <v>0</v>
      </c>
      <c r="EI133" t="s">
        <v>3</v>
      </c>
      <c r="EJ133">
        <v>2</v>
      </c>
      <c r="EK133">
        <v>67</v>
      </c>
      <c r="EL133" t="s">
        <v>141</v>
      </c>
      <c r="EM133" t="s">
        <v>142</v>
      </c>
      <c r="EO133" t="s">
        <v>143</v>
      </c>
      <c r="EQ133">
        <v>132096</v>
      </c>
      <c r="ER133">
        <v>245.84</v>
      </c>
      <c r="ES133">
        <v>53.75</v>
      </c>
      <c r="ET133">
        <v>93.41</v>
      </c>
      <c r="EU133">
        <v>13.38</v>
      </c>
      <c r="EV133">
        <v>98.68</v>
      </c>
      <c r="EW133">
        <v>8.01</v>
      </c>
      <c r="EX133">
        <v>0</v>
      </c>
      <c r="EY133">
        <v>0</v>
      </c>
      <c r="FQ133">
        <v>0</v>
      </c>
      <c r="FR133">
        <v>0</v>
      </c>
      <c r="FS133">
        <v>2</v>
      </c>
      <c r="FX133">
        <v>97</v>
      </c>
      <c r="FY133">
        <v>51</v>
      </c>
      <c r="GA133" t="s">
        <v>3</v>
      </c>
      <c r="GD133">
        <v>1</v>
      </c>
      <c r="GF133">
        <v>2128252835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12"/>
        <v>0</v>
      </c>
      <c r="GM133">
        <f t="shared" si="113"/>
        <v>915.76</v>
      </c>
      <c r="GN133">
        <f t="shared" si="114"/>
        <v>0</v>
      </c>
      <c r="GO133">
        <f t="shared" si="115"/>
        <v>915.76</v>
      </c>
      <c r="GP133">
        <f t="shared" si="116"/>
        <v>0</v>
      </c>
      <c r="GR133">
        <v>0</v>
      </c>
      <c r="GS133">
        <v>3</v>
      </c>
      <c r="GT133">
        <v>0</v>
      </c>
      <c r="GU133" t="s">
        <v>3</v>
      </c>
      <c r="GV133">
        <f t="shared" si="117"/>
        <v>0</v>
      </c>
      <c r="GW133">
        <v>1</v>
      </c>
      <c r="GX133">
        <f t="shared" si="118"/>
        <v>0</v>
      </c>
      <c r="HA133">
        <v>0</v>
      </c>
      <c r="HB133">
        <v>0</v>
      </c>
      <c r="HC133">
        <f t="shared" si="119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3</v>
      </c>
      <c r="F134" s="2" t="s">
        <v>166</v>
      </c>
      <c r="G134" s="2" t="s">
        <v>167</v>
      </c>
      <c r="H134" s="2" t="s">
        <v>153</v>
      </c>
      <c r="I134" s="2">
        <v>5.05</v>
      </c>
      <c r="J134" s="2">
        <v>0</v>
      </c>
      <c r="K134" s="2">
        <v>5.05</v>
      </c>
      <c r="L134" s="2"/>
      <c r="M134" s="2"/>
      <c r="N134" s="2"/>
      <c r="O134" s="2">
        <f t="shared" si="82"/>
        <v>521.08000000000004</v>
      </c>
      <c r="P134" s="2">
        <f t="shared" si="83"/>
        <v>521.08000000000004</v>
      </c>
      <c r="Q134" s="2">
        <f t="shared" si="84"/>
        <v>0</v>
      </c>
      <c r="R134" s="2">
        <f t="shared" si="85"/>
        <v>0</v>
      </c>
      <c r="S134" s="2">
        <f t="shared" si="86"/>
        <v>0</v>
      </c>
      <c r="T134" s="2">
        <f t="shared" si="87"/>
        <v>0</v>
      </c>
      <c r="U134" s="2">
        <f t="shared" si="88"/>
        <v>0</v>
      </c>
      <c r="V134" s="2">
        <f t="shared" si="89"/>
        <v>0</v>
      </c>
      <c r="W134" s="2">
        <f t="shared" si="90"/>
        <v>0</v>
      </c>
      <c r="X134" s="2">
        <f t="shared" si="91"/>
        <v>0</v>
      </c>
      <c r="Y134" s="2">
        <f t="shared" si="92"/>
        <v>0</v>
      </c>
      <c r="Z134" s="2"/>
      <c r="AA134" s="2">
        <v>-1</v>
      </c>
      <c r="AB134" s="2">
        <f t="shared" si="93"/>
        <v>103.1832</v>
      </c>
      <c r="AC134" s="2">
        <f>ROUND(((ES134*1.02)),6)</f>
        <v>103.1832</v>
      </c>
      <c r="AD134" s="2">
        <f t="shared" si="94"/>
        <v>0</v>
      </c>
      <c r="AE134" s="2">
        <f t="shared" si="95"/>
        <v>0</v>
      </c>
      <c r="AF134" s="2">
        <f t="shared" si="96"/>
        <v>0</v>
      </c>
      <c r="AG134" s="2">
        <f t="shared" si="97"/>
        <v>0</v>
      </c>
      <c r="AH134" s="2">
        <f t="shared" si="98"/>
        <v>0</v>
      </c>
      <c r="AI134" s="2">
        <f t="shared" si="99"/>
        <v>0</v>
      </c>
      <c r="AJ134" s="2">
        <f t="shared" si="100"/>
        <v>0</v>
      </c>
      <c r="AK134" s="2">
        <v>101.16</v>
      </c>
      <c r="AL134" s="2">
        <v>101.16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3</v>
      </c>
      <c r="BK134" s="2"/>
      <c r="BL134" s="2"/>
      <c r="BM134" s="2">
        <v>400002</v>
      </c>
      <c r="BN134" s="2">
        <v>0</v>
      </c>
      <c r="BO134" s="2" t="s">
        <v>3</v>
      </c>
      <c r="BP134" s="2">
        <v>0</v>
      </c>
      <c r="BQ134" s="2">
        <v>202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01"/>
        <v>521.08000000000004</v>
      </c>
      <c r="CQ134" s="2">
        <f t="shared" si="102"/>
        <v>103.18</v>
      </c>
      <c r="CR134" s="2">
        <f t="shared" si="103"/>
        <v>0</v>
      </c>
      <c r="CS134" s="2">
        <f t="shared" si="104"/>
        <v>0</v>
      </c>
      <c r="CT134" s="2">
        <f t="shared" si="105"/>
        <v>0</v>
      </c>
      <c r="CU134" s="2">
        <f t="shared" si="106"/>
        <v>0</v>
      </c>
      <c r="CV134" s="2">
        <f t="shared" si="107"/>
        <v>0</v>
      </c>
      <c r="CW134" s="2">
        <f t="shared" si="108"/>
        <v>0</v>
      </c>
      <c r="CX134" s="2">
        <f t="shared" si="109"/>
        <v>0</v>
      </c>
      <c r="CY134" s="2">
        <f t="shared" si="110"/>
        <v>0</v>
      </c>
      <c r="CZ134" s="2">
        <f t="shared" si="111"/>
        <v>0</v>
      </c>
      <c r="DA134" s="2"/>
      <c r="DB134" s="2"/>
      <c r="DC134" s="2" t="s">
        <v>3</v>
      </c>
      <c r="DD134" s="2" t="s">
        <v>154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1003</v>
      </c>
      <c r="DV134" s="2" t="s">
        <v>153</v>
      </c>
      <c r="DW134" s="2" t="s">
        <v>153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52030289</v>
      </c>
      <c r="EF134" s="2">
        <v>202</v>
      </c>
      <c r="EG134" s="2" t="s">
        <v>155</v>
      </c>
      <c r="EH134" s="2">
        <v>0</v>
      </c>
      <c r="EI134" s="2" t="s">
        <v>3</v>
      </c>
      <c r="EJ134" s="2">
        <v>1</v>
      </c>
      <c r="EK134" s="2">
        <v>400002</v>
      </c>
      <c r="EL134" s="2" t="s">
        <v>156</v>
      </c>
      <c r="EM134" s="2" t="s">
        <v>155</v>
      </c>
      <c r="EN134" s="2"/>
      <c r="EO134" s="2" t="s">
        <v>3</v>
      </c>
      <c r="EP134" s="2"/>
      <c r="EQ134" s="2">
        <v>132096</v>
      </c>
      <c r="ER134" s="2">
        <v>101.16</v>
      </c>
      <c r="ES134" s="2">
        <v>101.16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-584105264</v>
      </c>
      <c r="GG134" s="2">
        <v>2</v>
      </c>
      <c r="GH134" s="2">
        <v>0</v>
      </c>
      <c r="GI134" s="2">
        <v>-2</v>
      </c>
      <c r="GJ134" s="2">
        <v>0</v>
      </c>
      <c r="GK134" s="2">
        <v>0</v>
      </c>
      <c r="GL134" s="2">
        <f t="shared" si="112"/>
        <v>0</v>
      </c>
      <c r="GM134" s="2">
        <f t="shared" si="113"/>
        <v>521.08000000000004</v>
      </c>
      <c r="GN134" s="2">
        <f t="shared" si="114"/>
        <v>521.08000000000004</v>
      </c>
      <c r="GO134" s="2">
        <f t="shared" si="115"/>
        <v>0</v>
      </c>
      <c r="GP134" s="2">
        <f t="shared" si="116"/>
        <v>0</v>
      </c>
      <c r="GQ134" s="2"/>
      <c r="GR134" s="2">
        <v>0</v>
      </c>
      <c r="GS134" s="2">
        <v>0</v>
      </c>
      <c r="GT134" s="2">
        <v>0</v>
      </c>
      <c r="GU134" s="2" t="s">
        <v>3</v>
      </c>
      <c r="GV134" s="2">
        <f t="shared" si="117"/>
        <v>0</v>
      </c>
      <c r="GW134" s="2">
        <v>1</v>
      </c>
      <c r="GX134" s="2">
        <f t="shared" si="118"/>
        <v>0</v>
      </c>
      <c r="GY134" s="2"/>
      <c r="GZ134" s="2"/>
      <c r="HA134" s="2">
        <v>0</v>
      </c>
      <c r="HB134" s="2">
        <v>0</v>
      </c>
      <c r="HC134" s="2">
        <f t="shared" si="119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3</v>
      </c>
      <c r="F135" t="s">
        <v>166</v>
      </c>
      <c r="G135" t="s">
        <v>167</v>
      </c>
      <c r="H135" t="s">
        <v>153</v>
      </c>
      <c r="I135">
        <v>5.05</v>
      </c>
      <c r="J135">
        <v>0</v>
      </c>
      <c r="K135">
        <v>5.05</v>
      </c>
      <c r="O135">
        <f t="shared" si="82"/>
        <v>5148.2700000000004</v>
      </c>
      <c r="P135">
        <f t="shared" si="83"/>
        <v>5148.2700000000004</v>
      </c>
      <c r="Q135">
        <f t="shared" si="84"/>
        <v>0</v>
      </c>
      <c r="R135">
        <f t="shared" si="85"/>
        <v>0</v>
      </c>
      <c r="S135">
        <f t="shared" si="86"/>
        <v>0</v>
      </c>
      <c r="T135">
        <f t="shared" si="87"/>
        <v>0</v>
      </c>
      <c r="U135">
        <f t="shared" si="88"/>
        <v>0</v>
      </c>
      <c r="V135">
        <f t="shared" si="89"/>
        <v>0</v>
      </c>
      <c r="W135">
        <f t="shared" si="90"/>
        <v>0</v>
      </c>
      <c r="X135">
        <f t="shared" si="91"/>
        <v>0</v>
      </c>
      <c r="Y135">
        <f t="shared" si="92"/>
        <v>0</v>
      </c>
      <c r="AA135">
        <v>-1</v>
      </c>
      <c r="AB135">
        <f t="shared" si="93"/>
        <v>103.1832</v>
      </c>
      <c r="AC135">
        <f>ROUND(((ES135*1.02)),6)</f>
        <v>103.1832</v>
      </c>
      <c r="AD135">
        <f t="shared" si="94"/>
        <v>0</v>
      </c>
      <c r="AE135">
        <f t="shared" si="95"/>
        <v>0</v>
      </c>
      <c r="AF135">
        <f t="shared" si="96"/>
        <v>0</v>
      </c>
      <c r="AG135">
        <f t="shared" si="97"/>
        <v>0</v>
      </c>
      <c r="AH135">
        <f t="shared" si="98"/>
        <v>0</v>
      </c>
      <c r="AI135">
        <f t="shared" si="99"/>
        <v>0</v>
      </c>
      <c r="AJ135">
        <f t="shared" si="100"/>
        <v>0</v>
      </c>
      <c r="AK135">
        <v>101.16</v>
      </c>
      <c r="AL135">
        <v>101.16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9.8800000000000008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400002</v>
      </c>
      <c r="BN135">
        <v>0</v>
      </c>
      <c r="BO135" t="s">
        <v>3</v>
      </c>
      <c r="BP135">
        <v>0</v>
      </c>
      <c r="BQ135">
        <v>202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01"/>
        <v>5148.2700000000004</v>
      </c>
      <c r="CQ135">
        <f t="shared" si="102"/>
        <v>1019.42</v>
      </c>
      <c r="CR135">
        <f t="shared" si="103"/>
        <v>0</v>
      </c>
      <c r="CS135">
        <f t="shared" si="104"/>
        <v>0</v>
      </c>
      <c r="CT135">
        <f t="shared" si="105"/>
        <v>0</v>
      </c>
      <c r="CU135">
        <f t="shared" si="106"/>
        <v>0</v>
      </c>
      <c r="CV135">
        <f t="shared" si="107"/>
        <v>0</v>
      </c>
      <c r="CW135">
        <f t="shared" si="108"/>
        <v>0</v>
      </c>
      <c r="CX135">
        <f t="shared" si="109"/>
        <v>0</v>
      </c>
      <c r="CY135">
        <f t="shared" si="110"/>
        <v>0</v>
      </c>
      <c r="CZ135">
        <f t="shared" si="111"/>
        <v>0</v>
      </c>
      <c r="DC135" t="s">
        <v>3</v>
      </c>
      <c r="DD135" t="s">
        <v>154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153</v>
      </c>
      <c r="DW135" t="s">
        <v>153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52030289</v>
      </c>
      <c r="EF135">
        <v>202</v>
      </c>
      <c r="EG135" t="s">
        <v>155</v>
      </c>
      <c r="EH135">
        <v>0</v>
      </c>
      <c r="EI135" t="s">
        <v>3</v>
      </c>
      <c r="EJ135">
        <v>1</v>
      </c>
      <c r="EK135">
        <v>400002</v>
      </c>
      <c r="EL135" t="s">
        <v>156</v>
      </c>
      <c r="EM135" t="s">
        <v>155</v>
      </c>
      <c r="EO135" t="s">
        <v>3</v>
      </c>
      <c r="EQ135">
        <v>132096</v>
      </c>
      <c r="ER135">
        <v>101.16</v>
      </c>
      <c r="ES135">
        <v>101.16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5</v>
      </c>
      <c r="FC135">
        <v>0</v>
      </c>
      <c r="FD135">
        <v>18</v>
      </c>
      <c r="FF135">
        <v>999.51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168</v>
      </c>
      <c r="GD135">
        <v>1</v>
      </c>
      <c r="GF135">
        <v>-584105264</v>
      </c>
      <c r="GG135">
        <v>2</v>
      </c>
      <c r="GH135">
        <v>3</v>
      </c>
      <c r="GI135">
        <v>5</v>
      </c>
      <c r="GJ135">
        <v>0</v>
      </c>
      <c r="GK135">
        <v>0</v>
      </c>
      <c r="GL135">
        <f t="shared" si="112"/>
        <v>0</v>
      </c>
      <c r="GM135">
        <f t="shared" si="113"/>
        <v>5148.2700000000004</v>
      </c>
      <c r="GN135">
        <f t="shared" si="114"/>
        <v>5148.2700000000004</v>
      </c>
      <c r="GO135">
        <f t="shared" si="115"/>
        <v>0</v>
      </c>
      <c r="GP135">
        <f t="shared" si="116"/>
        <v>0</v>
      </c>
      <c r="GR135">
        <v>1</v>
      </c>
      <c r="GS135">
        <v>1</v>
      </c>
      <c r="GT135">
        <v>0</v>
      </c>
      <c r="GU135" t="s">
        <v>3</v>
      </c>
      <c r="GV135">
        <f t="shared" si="117"/>
        <v>0</v>
      </c>
      <c r="GW135">
        <v>1</v>
      </c>
      <c r="GX135">
        <f t="shared" si="118"/>
        <v>0</v>
      </c>
      <c r="HA135">
        <v>0</v>
      </c>
      <c r="HB135">
        <v>0</v>
      </c>
      <c r="HC135">
        <f t="shared" si="119"/>
        <v>0</v>
      </c>
      <c r="HE135" t="s">
        <v>158</v>
      </c>
      <c r="HF135" t="s">
        <v>158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ROW(SmtRes!A77)</f>
        <v>77</v>
      </c>
      <c r="D136" s="2">
        <f>ROW(EtalonRes!A81)</f>
        <v>81</v>
      </c>
      <c r="E136" s="2" t="s">
        <v>3</v>
      </c>
      <c r="F136" s="2" t="s">
        <v>169</v>
      </c>
      <c r="G136" s="2" t="s">
        <v>137</v>
      </c>
      <c r="H136" s="2" t="s">
        <v>138</v>
      </c>
      <c r="I136" s="2">
        <f>ROUND(5/100,9)</f>
        <v>0.05</v>
      </c>
      <c r="J136" s="2">
        <v>0</v>
      </c>
      <c r="K136" s="2">
        <f>ROUND(5/100,9)</f>
        <v>0.05</v>
      </c>
      <c r="L136" s="2"/>
      <c r="M136" s="2"/>
      <c r="N136" s="2"/>
      <c r="O136" s="2">
        <f t="shared" si="82"/>
        <v>9.3699999999999992</v>
      </c>
      <c r="P136" s="2">
        <f>ROUND(CQ136*I136,2)</f>
        <v>2.69</v>
      </c>
      <c r="Q136" s="2">
        <f>ROUND(CR136*I136,2)</f>
        <v>2.2799999999999998</v>
      </c>
      <c r="R136" s="2">
        <f>ROUND(CS136*I136,2)</f>
        <v>0.31</v>
      </c>
      <c r="S136" s="2">
        <f>ROUND(CT136*I136,2)</f>
        <v>4.4000000000000004</v>
      </c>
      <c r="T136" s="2">
        <f t="shared" si="87"/>
        <v>0</v>
      </c>
      <c r="U136" s="2">
        <f t="shared" si="88"/>
        <v>0.35699999999999998</v>
      </c>
      <c r="V136" s="2">
        <f t="shared" si="89"/>
        <v>0</v>
      </c>
      <c r="W136" s="2">
        <f t="shared" si="90"/>
        <v>0</v>
      </c>
      <c r="X136" s="2">
        <f t="shared" si="91"/>
        <v>0</v>
      </c>
      <c r="Y136" s="2">
        <f t="shared" si="92"/>
        <v>0</v>
      </c>
      <c r="Z136" s="2"/>
      <c r="AA136" s="2">
        <v>-1</v>
      </c>
      <c r="AB136" s="2">
        <f t="shared" si="93"/>
        <v>187.32</v>
      </c>
      <c r="AC136" s="2">
        <f>ROUND((ES136),6)</f>
        <v>53.75</v>
      </c>
      <c r="AD136" s="2">
        <f>ROUND((ET136),6)</f>
        <v>45.61</v>
      </c>
      <c r="AE136" s="2">
        <f t="shared" si="95"/>
        <v>6.19</v>
      </c>
      <c r="AF136" s="2">
        <f t="shared" si="96"/>
        <v>87.96</v>
      </c>
      <c r="AG136" s="2">
        <f t="shared" si="97"/>
        <v>0</v>
      </c>
      <c r="AH136" s="2">
        <f t="shared" si="98"/>
        <v>7.14</v>
      </c>
      <c r="AI136" s="2">
        <f t="shared" si="99"/>
        <v>0</v>
      </c>
      <c r="AJ136" s="2">
        <f t="shared" si="100"/>
        <v>0</v>
      </c>
      <c r="AK136" s="2">
        <v>187.32</v>
      </c>
      <c r="AL136" s="2">
        <v>53.75</v>
      </c>
      <c r="AM136" s="2">
        <v>45.61</v>
      </c>
      <c r="AN136" s="2">
        <v>6.19</v>
      </c>
      <c r="AO136" s="2">
        <v>87.96</v>
      </c>
      <c r="AP136" s="2">
        <v>0</v>
      </c>
      <c r="AQ136" s="2">
        <v>7.14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0</v>
      </c>
      <c r="BJ136" s="2" t="s">
        <v>139</v>
      </c>
      <c r="BK136" s="2"/>
      <c r="BL136" s="2"/>
      <c r="BM136" s="2">
        <v>318</v>
      </c>
      <c r="BN136" s="2">
        <v>0</v>
      </c>
      <c r="BO136" s="2" t="s">
        <v>136</v>
      </c>
      <c r="BP136" s="2">
        <v>1</v>
      </c>
      <c r="BQ136" s="2">
        <v>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01"/>
        <v>9.370000000000001</v>
      </c>
      <c r="CQ136" s="2">
        <f>AC136*BC136</f>
        <v>53.75</v>
      </c>
      <c r="CR136" s="2">
        <f>AD136*BB136</f>
        <v>45.61</v>
      </c>
      <c r="CS136" s="2">
        <f>AE136*BS136</f>
        <v>6.19</v>
      </c>
      <c r="CT136" s="2">
        <f>AF136*BA136</f>
        <v>87.96</v>
      </c>
      <c r="CU136" s="2">
        <f t="shared" si="106"/>
        <v>0</v>
      </c>
      <c r="CV136" s="2">
        <f>AH136</f>
        <v>7.14</v>
      </c>
      <c r="CW136" s="2">
        <f t="shared" si="108"/>
        <v>0</v>
      </c>
      <c r="CX136" s="2">
        <f t="shared" si="109"/>
        <v>0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138</v>
      </c>
      <c r="DW136" s="2" t="s">
        <v>138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0</v>
      </c>
      <c r="EF136" s="2">
        <v>0</v>
      </c>
      <c r="EG136" s="2" t="s">
        <v>3</v>
      </c>
      <c r="EH136" s="2">
        <v>0</v>
      </c>
      <c r="EI136" s="2" t="s">
        <v>3</v>
      </c>
      <c r="EJ136" s="2">
        <v>0</v>
      </c>
      <c r="EK136" s="2">
        <v>318</v>
      </c>
      <c r="EL136" s="2" t="s">
        <v>3</v>
      </c>
      <c r="EM136" s="2" t="s">
        <v>3</v>
      </c>
      <c r="EN136" s="2"/>
      <c r="EO136" s="2" t="s">
        <v>143</v>
      </c>
      <c r="EP136" s="2"/>
      <c r="EQ136" s="2">
        <v>132096</v>
      </c>
      <c r="ER136" s="2">
        <v>187.32</v>
      </c>
      <c r="ES136" s="2">
        <v>53.75</v>
      </c>
      <c r="ET136" s="2">
        <v>45.61</v>
      </c>
      <c r="EU136" s="2">
        <v>6.19</v>
      </c>
      <c r="EV136" s="2">
        <v>87.96</v>
      </c>
      <c r="EW136" s="2">
        <v>7.14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2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864385231</v>
      </c>
      <c r="GG136" s="2">
        <v>2</v>
      </c>
      <c r="GH136" s="2">
        <v>0</v>
      </c>
      <c r="GI136" s="2">
        <v>2</v>
      </c>
      <c r="GJ136" s="2">
        <v>0</v>
      </c>
      <c r="GK136" s="2">
        <v>0</v>
      </c>
      <c r="GL136" s="2">
        <f t="shared" si="112"/>
        <v>0</v>
      </c>
      <c r="GM136" s="2">
        <f t="shared" si="113"/>
        <v>9.3699999999999992</v>
      </c>
      <c r="GN136" s="2">
        <f t="shared" si="114"/>
        <v>9.3699999999999992</v>
      </c>
      <c r="GO136" s="2">
        <f t="shared" si="115"/>
        <v>0</v>
      </c>
      <c r="GP136" s="2">
        <f t="shared" si="116"/>
        <v>0</v>
      </c>
      <c r="GQ136" s="2"/>
      <c r="GR136" s="2">
        <v>0</v>
      </c>
      <c r="GS136" s="2">
        <v>7</v>
      </c>
      <c r="GT136" s="2">
        <v>0</v>
      </c>
      <c r="GU136" s="2" t="s">
        <v>3</v>
      </c>
      <c r="GV136" s="2">
        <f t="shared" si="117"/>
        <v>0</v>
      </c>
      <c r="GW136" s="2">
        <v>1</v>
      </c>
      <c r="GX136" s="2">
        <f t="shared" si="118"/>
        <v>0</v>
      </c>
      <c r="GY136" s="2"/>
      <c r="GZ136" s="2"/>
      <c r="HA136" s="2">
        <v>0</v>
      </c>
      <c r="HB136" s="2">
        <v>0</v>
      </c>
      <c r="HC136" s="2">
        <f t="shared" si="119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ROW(SmtRes!A90)</f>
        <v>90</v>
      </c>
      <c r="D137">
        <f>ROW(EtalonRes!A94)</f>
        <v>94</v>
      </c>
      <c r="E137" t="s">
        <v>3</v>
      </c>
      <c r="F137" t="s">
        <v>169</v>
      </c>
      <c r="G137" t="s">
        <v>137</v>
      </c>
      <c r="H137" t="s">
        <v>138</v>
      </c>
      <c r="I137">
        <f>ROUND(5/100,9)</f>
        <v>0.05</v>
      </c>
      <c r="J137">
        <v>0</v>
      </c>
      <c r="K137">
        <f>ROUND(5/100,9)</f>
        <v>0.05</v>
      </c>
      <c r="O137">
        <f t="shared" si="82"/>
        <v>327.36</v>
      </c>
      <c r="P137">
        <f>ROUND(CQ137*I137,2)</f>
        <v>46.17</v>
      </c>
      <c r="Q137">
        <f>ROUND(CR137*I137,2)</f>
        <v>36.35</v>
      </c>
      <c r="R137">
        <f>ROUND(CS137*I137,2)</f>
        <v>17.23</v>
      </c>
      <c r="S137">
        <f>ROUND(CT137*I137,2)</f>
        <v>244.84</v>
      </c>
      <c r="T137">
        <f t="shared" si="87"/>
        <v>0</v>
      </c>
      <c r="U137">
        <f t="shared" si="88"/>
        <v>0.35699999999999998</v>
      </c>
      <c r="V137">
        <f t="shared" si="89"/>
        <v>0</v>
      </c>
      <c r="W137">
        <f t="shared" si="90"/>
        <v>0</v>
      </c>
      <c r="X137">
        <f t="shared" si="91"/>
        <v>0</v>
      </c>
      <c r="Y137">
        <f t="shared" si="92"/>
        <v>0</v>
      </c>
      <c r="AA137">
        <v>-1</v>
      </c>
      <c r="AB137">
        <f t="shared" si="93"/>
        <v>187.32</v>
      </c>
      <c r="AC137">
        <f>ROUND((ES137),6)</f>
        <v>53.75</v>
      </c>
      <c r="AD137">
        <f>ROUND((ET137),6)</f>
        <v>45.61</v>
      </c>
      <c r="AE137">
        <f t="shared" si="95"/>
        <v>6.19</v>
      </c>
      <c r="AF137">
        <f t="shared" si="96"/>
        <v>87.96</v>
      </c>
      <c r="AG137">
        <f t="shared" si="97"/>
        <v>0</v>
      </c>
      <c r="AH137">
        <f t="shared" si="98"/>
        <v>7.14</v>
      </c>
      <c r="AI137">
        <f t="shared" si="99"/>
        <v>0</v>
      </c>
      <c r="AJ137">
        <f t="shared" si="100"/>
        <v>0</v>
      </c>
      <c r="AK137">
        <v>187.32</v>
      </c>
      <c r="AL137">
        <v>53.75</v>
      </c>
      <c r="AM137">
        <v>45.61</v>
      </c>
      <c r="AN137">
        <v>6.19</v>
      </c>
      <c r="AO137">
        <v>87.96</v>
      </c>
      <c r="AP137">
        <v>0</v>
      </c>
      <c r="AQ137">
        <v>7.14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55.67</v>
      </c>
      <c r="BB137">
        <v>15.94</v>
      </c>
      <c r="BC137">
        <v>17.18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0</v>
      </c>
      <c r="BJ137" t="s">
        <v>139</v>
      </c>
      <c r="BM137">
        <v>318</v>
      </c>
      <c r="BN137">
        <v>0</v>
      </c>
      <c r="BO137" t="s">
        <v>136</v>
      </c>
      <c r="BP137">
        <v>1</v>
      </c>
      <c r="BQ137">
        <v>0</v>
      </c>
      <c r="BR137">
        <v>0</v>
      </c>
      <c r="BS137">
        <v>55.67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01"/>
        <v>327.36</v>
      </c>
      <c r="CQ137">
        <f>AC137*BC137</f>
        <v>923.42499999999995</v>
      </c>
      <c r="CR137">
        <f>AD137*BB137</f>
        <v>727.02339999999992</v>
      </c>
      <c r="CS137">
        <f>AE137*BS137</f>
        <v>344.59730000000002</v>
      </c>
      <c r="CT137">
        <f>AF137*BA137</f>
        <v>4896.7331999999997</v>
      </c>
      <c r="CU137">
        <f t="shared" si="106"/>
        <v>0</v>
      </c>
      <c r="CV137">
        <f>AH137</f>
        <v>7.14</v>
      </c>
      <c r="CW137">
        <f t="shared" si="108"/>
        <v>0</v>
      </c>
      <c r="CX137">
        <f t="shared" si="109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138</v>
      </c>
      <c r="DW137" t="s">
        <v>138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0</v>
      </c>
      <c r="EF137">
        <v>0</v>
      </c>
      <c r="EG137" t="s">
        <v>3</v>
      </c>
      <c r="EH137">
        <v>0</v>
      </c>
      <c r="EI137" t="s">
        <v>3</v>
      </c>
      <c r="EJ137">
        <v>0</v>
      </c>
      <c r="EK137">
        <v>318</v>
      </c>
      <c r="EL137" t="s">
        <v>3</v>
      </c>
      <c r="EM137" t="s">
        <v>3</v>
      </c>
      <c r="EO137" t="s">
        <v>143</v>
      </c>
      <c r="EQ137">
        <v>132096</v>
      </c>
      <c r="ER137">
        <v>187.32</v>
      </c>
      <c r="ES137">
        <v>53.75</v>
      </c>
      <c r="ET137">
        <v>45.61</v>
      </c>
      <c r="EU137">
        <v>6.19</v>
      </c>
      <c r="EV137">
        <v>87.96</v>
      </c>
      <c r="EW137">
        <v>7.14</v>
      </c>
      <c r="EX137">
        <v>0</v>
      </c>
      <c r="EY137">
        <v>0</v>
      </c>
      <c r="FQ137">
        <v>0</v>
      </c>
      <c r="FR137">
        <v>0</v>
      </c>
      <c r="FS137">
        <v>2</v>
      </c>
      <c r="FX137">
        <v>0</v>
      </c>
      <c r="FY137">
        <v>0</v>
      </c>
      <c r="GA137" t="s">
        <v>3</v>
      </c>
      <c r="GD137">
        <v>1</v>
      </c>
      <c r="GF137">
        <v>864385231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12"/>
        <v>0</v>
      </c>
      <c r="GM137">
        <f t="shared" si="113"/>
        <v>327.36</v>
      </c>
      <c r="GN137">
        <f t="shared" si="114"/>
        <v>327.36</v>
      </c>
      <c r="GO137">
        <f t="shared" si="115"/>
        <v>0</v>
      </c>
      <c r="GP137">
        <f t="shared" si="116"/>
        <v>0</v>
      </c>
      <c r="GR137">
        <v>0</v>
      </c>
      <c r="GS137">
        <v>3</v>
      </c>
      <c r="GT137">
        <v>0</v>
      </c>
      <c r="GU137" t="s">
        <v>3</v>
      </c>
      <c r="GV137">
        <f t="shared" si="117"/>
        <v>0</v>
      </c>
      <c r="GW137">
        <v>1</v>
      </c>
      <c r="GX137">
        <f t="shared" si="118"/>
        <v>0</v>
      </c>
      <c r="HA137">
        <v>0</v>
      </c>
      <c r="HB137">
        <v>0</v>
      </c>
      <c r="HC137">
        <f t="shared" si="119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3</v>
      </c>
      <c r="F138" s="2" t="s">
        <v>166</v>
      </c>
      <c r="G138" s="2" t="s">
        <v>170</v>
      </c>
      <c r="H138" s="2" t="s">
        <v>153</v>
      </c>
      <c r="I138" s="2">
        <v>5.05</v>
      </c>
      <c r="J138" s="2">
        <v>0</v>
      </c>
      <c r="K138" s="2">
        <v>5.05</v>
      </c>
      <c r="L138" s="2"/>
      <c r="M138" s="2"/>
      <c r="N138" s="2"/>
      <c r="O138" s="2">
        <f t="shared" si="82"/>
        <v>128</v>
      </c>
      <c r="P138" s="2">
        <f t="shared" ref="P138:P155" si="121">ROUND((ROUND((AC138*AW138*I138),2)*BC138),2)</f>
        <v>128</v>
      </c>
      <c r="Q138" s="2">
        <f t="shared" ref="Q138:Q155" si="122">(ROUND((ROUND(((ET138)*AV138*I138),2)*BB138),2)+ROUND((ROUND(((AE138-(EU138))*AV138*I138),2)*BS138),2))</f>
        <v>0</v>
      </c>
      <c r="R138" s="2">
        <f t="shared" ref="R138:R155" si="123">ROUND((ROUND((AE138*AV138*I138),2)*BS138),2)</f>
        <v>0</v>
      </c>
      <c r="S138" s="2">
        <f t="shared" ref="S138:S155" si="124">ROUND((ROUND((AF138*AV138*I138),2)*BA138),2)</f>
        <v>0</v>
      </c>
      <c r="T138" s="2">
        <f t="shared" si="87"/>
        <v>0</v>
      </c>
      <c r="U138" s="2">
        <f t="shared" si="88"/>
        <v>0</v>
      </c>
      <c r="V138" s="2">
        <f t="shared" si="89"/>
        <v>0</v>
      </c>
      <c r="W138" s="2">
        <f t="shared" si="90"/>
        <v>0</v>
      </c>
      <c r="X138" s="2">
        <f t="shared" si="91"/>
        <v>0</v>
      </c>
      <c r="Y138" s="2">
        <f t="shared" si="92"/>
        <v>0</v>
      </c>
      <c r="Z138" s="2"/>
      <c r="AA138" s="2">
        <v>-1</v>
      </c>
      <c r="AB138" s="2">
        <f t="shared" si="93"/>
        <v>25.347000000000001</v>
      </c>
      <c r="AC138" s="2">
        <f>ROUND(((ES138*1.02)),6)</f>
        <v>25.347000000000001</v>
      </c>
      <c r="AD138" s="2">
        <f t="shared" ref="AD138:AD155" si="125">ROUND((((ET138)-(EU138))+AE138),6)</f>
        <v>0</v>
      </c>
      <c r="AE138" s="2">
        <f t="shared" si="95"/>
        <v>0</v>
      </c>
      <c r="AF138" s="2">
        <f t="shared" si="96"/>
        <v>0</v>
      </c>
      <c r="AG138" s="2">
        <f t="shared" si="97"/>
        <v>0</v>
      </c>
      <c r="AH138" s="2">
        <f t="shared" si="98"/>
        <v>0</v>
      </c>
      <c r="AI138" s="2">
        <f t="shared" si="99"/>
        <v>0</v>
      </c>
      <c r="AJ138" s="2">
        <f t="shared" si="100"/>
        <v>0</v>
      </c>
      <c r="AK138" s="2">
        <v>24.85</v>
      </c>
      <c r="AL138" s="2">
        <v>24.85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3</v>
      </c>
      <c r="BK138" s="2"/>
      <c r="BL138" s="2"/>
      <c r="BM138" s="2">
        <v>400002</v>
      </c>
      <c r="BN138" s="2">
        <v>0</v>
      </c>
      <c r="BO138" s="2" t="s">
        <v>3</v>
      </c>
      <c r="BP138" s="2">
        <v>0</v>
      </c>
      <c r="BQ138" s="2">
        <v>202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01"/>
        <v>128</v>
      </c>
      <c r="CQ138" s="2">
        <f t="shared" ref="CQ138:CQ155" si="126">ROUND((ROUND((AC138*AW138*1),2)*BC138),2)</f>
        <v>25.35</v>
      </c>
      <c r="CR138" s="2">
        <f t="shared" ref="CR138:CR155" si="127">(ROUND((ROUND(((ET138)*AV138*1),2)*BB138),2)+ROUND((ROUND(((AE138-(EU138))*AV138*1),2)*BS138),2))</f>
        <v>0</v>
      </c>
      <c r="CS138" s="2">
        <f t="shared" ref="CS138:CS155" si="128">ROUND((ROUND((AE138*AV138*1),2)*BS138),2)</f>
        <v>0</v>
      </c>
      <c r="CT138" s="2">
        <f t="shared" ref="CT138:CT155" si="129">ROUND((ROUND((AF138*AV138*1),2)*BA138),2)</f>
        <v>0</v>
      </c>
      <c r="CU138" s="2">
        <f t="shared" si="106"/>
        <v>0</v>
      </c>
      <c r="CV138" s="2">
        <f t="shared" ref="CV138:CV155" si="130">(AH138*AV138)</f>
        <v>0</v>
      </c>
      <c r="CW138" s="2">
        <f t="shared" si="108"/>
        <v>0</v>
      </c>
      <c r="CX138" s="2">
        <f t="shared" si="109"/>
        <v>0</v>
      </c>
      <c r="CY138" s="2">
        <f t="shared" ref="CY138:CY155" si="131">(((S138+R138)*AT138)/100)</f>
        <v>0</v>
      </c>
      <c r="CZ138" s="2">
        <f t="shared" ref="CZ138:CZ155" si="132">(((S138+R138)*AU138)/100)</f>
        <v>0</v>
      </c>
      <c r="DA138" s="2"/>
      <c r="DB138" s="2"/>
      <c r="DC138" s="2" t="s">
        <v>3</v>
      </c>
      <c r="DD138" s="2" t="s">
        <v>154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1003</v>
      </c>
      <c r="DV138" s="2" t="s">
        <v>153</v>
      </c>
      <c r="DW138" s="2" t="s">
        <v>153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52030289</v>
      </c>
      <c r="EF138" s="2">
        <v>202</v>
      </c>
      <c r="EG138" s="2" t="s">
        <v>155</v>
      </c>
      <c r="EH138" s="2">
        <v>0</v>
      </c>
      <c r="EI138" s="2" t="s">
        <v>3</v>
      </c>
      <c r="EJ138" s="2">
        <v>1</v>
      </c>
      <c r="EK138" s="2">
        <v>400002</v>
      </c>
      <c r="EL138" s="2" t="s">
        <v>156</v>
      </c>
      <c r="EM138" s="2" t="s">
        <v>155</v>
      </c>
      <c r="EN138" s="2"/>
      <c r="EO138" s="2" t="s">
        <v>3</v>
      </c>
      <c r="EP138" s="2"/>
      <c r="EQ138" s="2">
        <v>132096</v>
      </c>
      <c r="ER138" s="2">
        <v>24.85</v>
      </c>
      <c r="ES138" s="2">
        <v>24.85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-2102565295</v>
      </c>
      <c r="GG138" s="2">
        <v>2</v>
      </c>
      <c r="GH138" s="2">
        <v>0</v>
      </c>
      <c r="GI138" s="2">
        <v>-2</v>
      </c>
      <c r="GJ138" s="2">
        <v>0</v>
      </c>
      <c r="GK138" s="2">
        <v>0</v>
      </c>
      <c r="GL138" s="2">
        <f t="shared" si="112"/>
        <v>0</v>
      </c>
      <c r="GM138" s="2">
        <f t="shared" si="113"/>
        <v>128</v>
      </c>
      <c r="GN138" s="2">
        <f t="shared" si="114"/>
        <v>128</v>
      </c>
      <c r="GO138" s="2">
        <f t="shared" si="115"/>
        <v>0</v>
      </c>
      <c r="GP138" s="2">
        <f t="shared" si="116"/>
        <v>0</v>
      </c>
      <c r="GQ138" s="2"/>
      <c r="GR138" s="2">
        <v>0</v>
      </c>
      <c r="GS138" s="2">
        <v>0</v>
      </c>
      <c r="GT138" s="2">
        <v>0</v>
      </c>
      <c r="GU138" s="2" t="s">
        <v>3</v>
      </c>
      <c r="GV138" s="2">
        <f t="shared" si="117"/>
        <v>0</v>
      </c>
      <c r="GW138" s="2">
        <v>1</v>
      </c>
      <c r="GX138" s="2">
        <f t="shared" si="118"/>
        <v>0</v>
      </c>
      <c r="GY138" s="2"/>
      <c r="GZ138" s="2"/>
      <c r="HA138" s="2">
        <v>0</v>
      </c>
      <c r="HB138" s="2">
        <v>0</v>
      </c>
      <c r="HC138" s="2">
        <f t="shared" si="119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3</v>
      </c>
      <c r="F139" t="s">
        <v>166</v>
      </c>
      <c r="G139" t="s">
        <v>170</v>
      </c>
      <c r="H139" t="s">
        <v>153</v>
      </c>
      <c r="I139">
        <v>5.05</v>
      </c>
      <c r="J139">
        <v>0</v>
      </c>
      <c r="K139">
        <v>5.05</v>
      </c>
      <c r="O139">
        <f t="shared" si="82"/>
        <v>1264.6400000000001</v>
      </c>
      <c r="P139">
        <f t="shared" si="121"/>
        <v>1264.6400000000001</v>
      </c>
      <c r="Q139">
        <f t="shared" si="122"/>
        <v>0</v>
      </c>
      <c r="R139">
        <f t="shared" si="123"/>
        <v>0</v>
      </c>
      <c r="S139">
        <f t="shared" si="124"/>
        <v>0</v>
      </c>
      <c r="T139">
        <f t="shared" si="87"/>
        <v>0</v>
      </c>
      <c r="U139">
        <f t="shared" si="88"/>
        <v>0</v>
      </c>
      <c r="V139">
        <f t="shared" si="89"/>
        <v>0</v>
      </c>
      <c r="W139">
        <f t="shared" si="90"/>
        <v>0</v>
      </c>
      <c r="X139">
        <f t="shared" si="91"/>
        <v>0</v>
      </c>
      <c r="Y139">
        <f t="shared" si="92"/>
        <v>0</v>
      </c>
      <c r="AA139">
        <v>-1</v>
      </c>
      <c r="AB139">
        <f t="shared" si="93"/>
        <v>25.347000000000001</v>
      </c>
      <c r="AC139">
        <f>ROUND(((ES139*1.02)),6)</f>
        <v>25.347000000000001</v>
      </c>
      <c r="AD139">
        <f t="shared" si="125"/>
        <v>0</v>
      </c>
      <c r="AE139">
        <f t="shared" si="95"/>
        <v>0</v>
      </c>
      <c r="AF139">
        <f t="shared" si="96"/>
        <v>0</v>
      </c>
      <c r="AG139">
        <f t="shared" si="97"/>
        <v>0</v>
      </c>
      <c r="AH139">
        <f t="shared" si="98"/>
        <v>0</v>
      </c>
      <c r="AI139">
        <f t="shared" si="99"/>
        <v>0</v>
      </c>
      <c r="AJ139">
        <f t="shared" si="100"/>
        <v>0</v>
      </c>
      <c r="AK139">
        <v>24.85</v>
      </c>
      <c r="AL139">
        <v>24.85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9.8800000000000008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400002</v>
      </c>
      <c r="BN139">
        <v>0</v>
      </c>
      <c r="BO139" t="s">
        <v>3</v>
      </c>
      <c r="BP139">
        <v>0</v>
      </c>
      <c r="BQ139">
        <v>202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01"/>
        <v>1264.6400000000001</v>
      </c>
      <c r="CQ139">
        <f t="shared" si="126"/>
        <v>250.46</v>
      </c>
      <c r="CR139">
        <f t="shared" si="127"/>
        <v>0</v>
      </c>
      <c r="CS139">
        <f t="shared" si="128"/>
        <v>0</v>
      </c>
      <c r="CT139">
        <f t="shared" si="129"/>
        <v>0</v>
      </c>
      <c r="CU139">
        <f t="shared" si="106"/>
        <v>0</v>
      </c>
      <c r="CV139">
        <f t="shared" si="130"/>
        <v>0</v>
      </c>
      <c r="CW139">
        <f t="shared" si="108"/>
        <v>0</v>
      </c>
      <c r="CX139">
        <f t="shared" si="109"/>
        <v>0</v>
      </c>
      <c r="CY139">
        <f t="shared" si="131"/>
        <v>0</v>
      </c>
      <c r="CZ139">
        <f t="shared" si="132"/>
        <v>0</v>
      </c>
      <c r="DC139" t="s">
        <v>3</v>
      </c>
      <c r="DD139" t="s">
        <v>154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153</v>
      </c>
      <c r="DW139" t="s">
        <v>153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52030289</v>
      </c>
      <c r="EF139">
        <v>202</v>
      </c>
      <c r="EG139" t="s">
        <v>155</v>
      </c>
      <c r="EH139">
        <v>0</v>
      </c>
      <c r="EI139" t="s">
        <v>3</v>
      </c>
      <c r="EJ139">
        <v>1</v>
      </c>
      <c r="EK139">
        <v>400002</v>
      </c>
      <c r="EL139" t="s">
        <v>156</v>
      </c>
      <c r="EM139" t="s">
        <v>155</v>
      </c>
      <c r="EO139" t="s">
        <v>3</v>
      </c>
      <c r="EQ139">
        <v>132096</v>
      </c>
      <c r="ER139">
        <v>24.85</v>
      </c>
      <c r="ES139">
        <v>24.85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245.48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171</v>
      </c>
      <c r="GD139">
        <v>1</v>
      </c>
      <c r="GF139">
        <v>-2102565295</v>
      </c>
      <c r="GG139">
        <v>2</v>
      </c>
      <c r="GH139">
        <v>3</v>
      </c>
      <c r="GI139">
        <v>5</v>
      </c>
      <c r="GJ139">
        <v>0</v>
      </c>
      <c r="GK139">
        <v>0</v>
      </c>
      <c r="GL139">
        <f t="shared" si="112"/>
        <v>0</v>
      </c>
      <c r="GM139">
        <f t="shared" si="113"/>
        <v>1264.6400000000001</v>
      </c>
      <c r="GN139">
        <f t="shared" si="114"/>
        <v>1264.6400000000001</v>
      </c>
      <c r="GO139">
        <f t="shared" si="115"/>
        <v>0</v>
      </c>
      <c r="GP139">
        <f t="shared" si="116"/>
        <v>0</v>
      </c>
      <c r="GR139">
        <v>1</v>
      </c>
      <c r="GS139">
        <v>1</v>
      </c>
      <c r="GT139">
        <v>0</v>
      </c>
      <c r="GU139" t="s">
        <v>3</v>
      </c>
      <c r="GV139">
        <f t="shared" si="117"/>
        <v>0</v>
      </c>
      <c r="GW139">
        <v>1</v>
      </c>
      <c r="GX139">
        <f t="shared" si="118"/>
        <v>0</v>
      </c>
      <c r="HA139">
        <v>0</v>
      </c>
      <c r="HB139">
        <v>0</v>
      </c>
      <c r="HC139">
        <f t="shared" si="119"/>
        <v>0</v>
      </c>
      <c r="HE139" t="s">
        <v>158</v>
      </c>
      <c r="HF139" t="s">
        <v>158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ROW(SmtRes!A95)</f>
        <v>95</v>
      </c>
      <c r="D140" s="2">
        <f>ROW(EtalonRes!A98)</f>
        <v>98</v>
      </c>
      <c r="E140" s="2" t="s">
        <v>3</v>
      </c>
      <c r="F140" s="2" t="s">
        <v>172</v>
      </c>
      <c r="G140" s="2" t="s">
        <v>173</v>
      </c>
      <c r="H140" s="2" t="s">
        <v>174</v>
      </c>
      <c r="I140" s="2">
        <v>4</v>
      </c>
      <c r="J140" s="2">
        <v>0</v>
      </c>
      <c r="K140" s="2">
        <v>4</v>
      </c>
      <c r="L140" s="2"/>
      <c r="M140" s="2"/>
      <c r="N140" s="2"/>
      <c r="O140" s="2">
        <f t="shared" si="82"/>
        <v>192.7</v>
      </c>
      <c r="P140" s="2">
        <f t="shared" si="121"/>
        <v>7.8</v>
      </c>
      <c r="Q140" s="2">
        <f t="shared" si="122"/>
        <v>0.04</v>
      </c>
      <c r="R140" s="2">
        <f t="shared" si="123"/>
        <v>0</v>
      </c>
      <c r="S140" s="2">
        <f t="shared" si="124"/>
        <v>184.86</v>
      </c>
      <c r="T140" s="2">
        <f t="shared" si="87"/>
        <v>0</v>
      </c>
      <c r="U140" s="2">
        <f t="shared" si="88"/>
        <v>12.73152</v>
      </c>
      <c r="V140" s="2">
        <f t="shared" si="89"/>
        <v>0</v>
      </c>
      <c r="W140" s="2">
        <f t="shared" si="90"/>
        <v>0</v>
      </c>
      <c r="X140" s="2">
        <f t="shared" si="91"/>
        <v>179.31</v>
      </c>
      <c r="Y140" s="2">
        <f t="shared" si="92"/>
        <v>94.28</v>
      </c>
      <c r="Z140" s="2"/>
      <c r="AA140" s="2">
        <v>-1</v>
      </c>
      <c r="AB140" s="2">
        <f t="shared" si="93"/>
        <v>46.1</v>
      </c>
      <c r="AC140" s="2">
        <f>ROUND((ES140),6)</f>
        <v>1.95</v>
      </c>
      <c r="AD140" s="2">
        <f t="shared" si="125"/>
        <v>0.01</v>
      </c>
      <c r="AE140" s="2">
        <f t="shared" si="95"/>
        <v>0</v>
      </c>
      <c r="AF140" s="2">
        <f t="shared" si="96"/>
        <v>44.14</v>
      </c>
      <c r="AG140" s="2">
        <f t="shared" si="97"/>
        <v>0</v>
      </c>
      <c r="AH140" s="2">
        <f t="shared" si="98"/>
        <v>3.04</v>
      </c>
      <c r="AI140" s="2">
        <f t="shared" si="99"/>
        <v>0</v>
      </c>
      <c r="AJ140" s="2">
        <f t="shared" si="100"/>
        <v>0</v>
      </c>
      <c r="AK140" s="2">
        <v>46.1</v>
      </c>
      <c r="AL140" s="2">
        <v>1.95</v>
      </c>
      <c r="AM140" s="2">
        <v>0.01</v>
      </c>
      <c r="AN140" s="2">
        <v>0</v>
      </c>
      <c r="AO140" s="2">
        <v>44.14</v>
      </c>
      <c r="AP140" s="2">
        <v>0</v>
      </c>
      <c r="AQ140" s="2">
        <v>3.04</v>
      </c>
      <c r="AR140" s="2">
        <v>0</v>
      </c>
      <c r="AS140" s="2">
        <v>0</v>
      </c>
      <c r="AT140" s="2">
        <v>97</v>
      </c>
      <c r="AU140" s="2">
        <v>51</v>
      </c>
      <c r="AV140" s="2">
        <v>1.0469999999999999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2</v>
      </c>
      <c r="BJ140" s="2" t="s">
        <v>175</v>
      </c>
      <c r="BK140" s="2"/>
      <c r="BL140" s="2"/>
      <c r="BM140" s="2">
        <v>67</v>
      </c>
      <c r="BN140" s="2">
        <v>0</v>
      </c>
      <c r="BO140" s="2" t="s">
        <v>172</v>
      </c>
      <c r="BP140" s="2">
        <v>1</v>
      </c>
      <c r="BQ140" s="2">
        <v>40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97</v>
      </c>
      <c r="CA140" s="2">
        <v>51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01"/>
        <v>192.70000000000002</v>
      </c>
      <c r="CQ140" s="2">
        <f t="shared" si="126"/>
        <v>1.95</v>
      </c>
      <c r="CR140" s="2">
        <f t="shared" si="127"/>
        <v>0.01</v>
      </c>
      <c r="CS140" s="2">
        <f t="shared" si="128"/>
        <v>0</v>
      </c>
      <c r="CT140" s="2">
        <f t="shared" si="129"/>
        <v>46.21</v>
      </c>
      <c r="CU140" s="2">
        <f t="shared" si="106"/>
        <v>0</v>
      </c>
      <c r="CV140" s="2">
        <f t="shared" si="130"/>
        <v>3.1828799999999999</v>
      </c>
      <c r="CW140" s="2">
        <f t="shared" si="108"/>
        <v>0</v>
      </c>
      <c r="CX140" s="2">
        <f t="shared" si="109"/>
        <v>0</v>
      </c>
      <c r="CY140" s="2">
        <f t="shared" si="131"/>
        <v>179.31420000000003</v>
      </c>
      <c r="CZ140" s="2">
        <f t="shared" si="132"/>
        <v>94.278600000000012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174</v>
      </c>
      <c r="DW140" s="2" t="s">
        <v>174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52030134</v>
      </c>
      <c r="EF140" s="2">
        <v>40</v>
      </c>
      <c r="EG140" s="2" t="s">
        <v>140</v>
      </c>
      <c r="EH140" s="2">
        <v>0</v>
      </c>
      <c r="EI140" s="2" t="s">
        <v>3</v>
      </c>
      <c r="EJ140" s="2">
        <v>2</v>
      </c>
      <c r="EK140" s="2">
        <v>67</v>
      </c>
      <c r="EL140" s="2" t="s">
        <v>141</v>
      </c>
      <c r="EM140" s="2" t="s">
        <v>142</v>
      </c>
      <c r="EN140" s="2"/>
      <c r="EO140" s="2" t="s">
        <v>3</v>
      </c>
      <c r="EP140" s="2"/>
      <c r="EQ140" s="2">
        <v>132096</v>
      </c>
      <c r="ER140" s="2">
        <v>46.1</v>
      </c>
      <c r="ES140" s="2">
        <v>1.95</v>
      </c>
      <c r="ET140" s="2">
        <v>0.01</v>
      </c>
      <c r="EU140" s="2">
        <v>0</v>
      </c>
      <c r="EV140" s="2">
        <v>44.14</v>
      </c>
      <c r="EW140" s="2">
        <v>3.04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97</v>
      </c>
      <c r="FY140" s="2">
        <v>51</v>
      </c>
      <c r="FZ140" s="2"/>
      <c r="GA140" s="2" t="s">
        <v>3</v>
      </c>
      <c r="GB140" s="2"/>
      <c r="GC140" s="2"/>
      <c r="GD140" s="2">
        <v>1</v>
      </c>
      <c r="GE140" s="2"/>
      <c r="GF140" s="2">
        <v>1842204403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12"/>
        <v>0</v>
      </c>
      <c r="GM140" s="2">
        <f t="shared" si="113"/>
        <v>466.29</v>
      </c>
      <c r="GN140" s="2">
        <f t="shared" si="114"/>
        <v>0</v>
      </c>
      <c r="GO140" s="2">
        <f t="shared" si="115"/>
        <v>466.29</v>
      </c>
      <c r="GP140" s="2">
        <f t="shared" si="116"/>
        <v>0</v>
      </c>
      <c r="GQ140" s="2"/>
      <c r="GR140" s="2">
        <v>0</v>
      </c>
      <c r="GS140" s="2">
        <v>0</v>
      </c>
      <c r="GT140" s="2">
        <v>0</v>
      </c>
      <c r="GU140" s="2" t="s">
        <v>3</v>
      </c>
      <c r="GV140" s="2">
        <f t="shared" si="117"/>
        <v>0</v>
      </c>
      <c r="GW140" s="2">
        <v>1</v>
      </c>
      <c r="GX140" s="2">
        <f t="shared" si="118"/>
        <v>0</v>
      </c>
      <c r="GY140" s="2"/>
      <c r="GZ140" s="2"/>
      <c r="HA140" s="2">
        <v>0</v>
      </c>
      <c r="HB140" s="2">
        <v>0</v>
      </c>
      <c r="HC140" s="2">
        <f t="shared" si="119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ROW(SmtRes!A100)</f>
        <v>100</v>
      </c>
      <c r="D141">
        <f>ROW(EtalonRes!A102)</f>
        <v>102</v>
      </c>
      <c r="E141" t="s">
        <v>3</v>
      </c>
      <c r="F141" t="s">
        <v>172</v>
      </c>
      <c r="G141" t="s">
        <v>173</v>
      </c>
      <c r="H141" t="s">
        <v>174</v>
      </c>
      <c r="I141">
        <v>4</v>
      </c>
      <c r="J141">
        <v>0</v>
      </c>
      <c r="K141">
        <v>4</v>
      </c>
      <c r="O141">
        <f t="shared" si="82"/>
        <v>10370.219999999999</v>
      </c>
      <c r="P141">
        <f t="shared" si="121"/>
        <v>78.62</v>
      </c>
      <c r="Q141">
        <f t="shared" si="122"/>
        <v>0.44</v>
      </c>
      <c r="R141">
        <f t="shared" si="123"/>
        <v>0</v>
      </c>
      <c r="S141">
        <f t="shared" si="124"/>
        <v>10291.16</v>
      </c>
      <c r="T141">
        <f t="shared" si="87"/>
        <v>0</v>
      </c>
      <c r="U141">
        <f t="shared" si="88"/>
        <v>12.73152</v>
      </c>
      <c r="V141">
        <f t="shared" si="89"/>
        <v>0</v>
      </c>
      <c r="W141">
        <f t="shared" si="90"/>
        <v>0</v>
      </c>
      <c r="X141">
        <f t="shared" si="91"/>
        <v>9982.43</v>
      </c>
      <c r="Y141">
        <f t="shared" si="92"/>
        <v>5248.49</v>
      </c>
      <c r="AA141">
        <v>-1</v>
      </c>
      <c r="AB141">
        <f t="shared" si="93"/>
        <v>46.1</v>
      </c>
      <c r="AC141">
        <f>ROUND((ES141),6)</f>
        <v>1.95</v>
      </c>
      <c r="AD141">
        <f t="shared" si="125"/>
        <v>0.01</v>
      </c>
      <c r="AE141">
        <f t="shared" si="95"/>
        <v>0</v>
      </c>
      <c r="AF141">
        <f t="shared" si="96"/>
        <v>44.14</v>
      </c>
      <c r="AG141">
        <f t="shared" si="97"/>
        <v>0</v>
      </c>
      <c r="AH141">
        <f t="shared" si="98"/>
        <v>3.04</v>
      </c>
      <c r="AI141">
        <f t="shared" si="99"/>
        <v>0</v>
      </c>
      <c r="AJ141">
        <f t="shared" si="100"/>
        <v>0</v>
      </c>
      <c r="AK141">
        <v>46.1</v>
      </c>
      <c r="AL141">
        <v>1.95</v>
      </c>
      <c r="AM141">
        <v>0.01</v>
      </c>
      <c r="AN141">
        <v>0</v>
      </c>
      <c r="AO141">
        <v>44.14</v>
      </c>
      <c r="AP141">
        <v>0</v>
      </c>
      <c r="AQ141">
        <v>3.04</v>
      </c>
      <c r="AR141">
        <v>0</v>
      </c>
      <c r="AS141">
        <v>0</v>
      </c>
      <c r="AT141">
        <v>97</v>
      </c>
      <c r="AU141">
        <v>51</v>
      </c>
      <c r="AV141">
        <v>1.0469999999999999</v>
      </c>
      <c r="AW141">
        <v>1</v>
      </c>
      <c r="AZ141">
        <v>1</v>
      </c>
      <c r="BA141">
        <v>55.67</v>
      </c>
      <c r="BB141">
        <v>11</v>
      </c>
      <c r="BC141">
        <v>10.08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175</v>
      </c>
      <c r="BM141">
        <v>67</v>
      </c>
      <c r="BN141">
        <v>0</v>
      </c>
      <c r="BO141" t="s">
        <v>172</v>
      </c>
      <c r="BP141">
        <v>1</v>
      </c>
      <c r="BQ141">
        <v>40</v>
      </c>
      <c r="BR141">
        <v>0</v>
      </c>
      <c r="BS141">
        <v>55.67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01"/>
        <v>10370.219999999999</v>
      </c>
      <c r="CQ141">
        <f t="shared" si="126"/>
        <v>19.66</v>
      </c>
      <c r="CR141">
        <f t="shared" si="127"/>
        <v>0.11</v>
      </c>
      <c r="CS141">
        <f t="shared" si="128"/>
        <v>0</v>
      </c>
      <c r="CT141">
        <f t="shared" si="129"/>
        <v>2572.5100000000002</v>
      </c>
      <c r="CU141">
        <f t="shared" si="106"/>
        <v>0</v>
      </c>
      <c r="CV141">
        <f t="shared" si="130"/>
        <v>3.1828799999999999</v>
      </c>
      <c r="CW141">
        <f t="shared" si="108"/>
        <v>0</v>
      </c>
      <c r="CX141">
        <f t="shared" si="109"/>
        <v>0</v>
      </c>
      <c r="CY141">
        <f t="shared" si="131"/>
        <v>9982.4251999999997</v>
      </c>
      <c r="CZ141">
        <f t="shared" si="132"/>
        <v>5248.4916000000003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174</v>
      </c>
      <c r="DW141" t="s">
        <v>174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52030134</v>
      </c>
      <c r="EF141">
        <v>40</v>
      </c>
      <c r="EG141" t="s">
        <v>140</v>
      </c>
      <c r="EH141">
        <v>0</v>
      </c>
      <c r="EI141" t="s">
        <v>3</v>
      </c>
      <c r="EJ141">
        <v>2</v>
      </c>
      <c r="EK141">
        <v>67</v>
      </c>
      <c r="EL141" t="s">
        <v>141</v>
      </c>
      <c r="EM141" t="s">
        <v>142</v>
      </c>
      <c r="EO141" t="s">
        <v>3</v>
      </c>
      <c r="EQ141">
        <v>132096</v>
      </c>
      <c r="ER141">
        <v>46.1</v>
      </c>
      <c r="ES141">
        <v>1.95</v>
      </c>
      <c r="ET141">
        <v>0.01</v>
      </c>
      <c r="EU141">
        <v>0</v>
      </c>
      <c r="EV141">
        <v>44.14</v>
      </c>
      <c r="EW141">
        <v>3.04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1842204403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12"/>
        <v>0</v>
      </c>
      <c r="GM141">
        <f t="shared" si="113"/>
        <v>25601.14</v>
      </c>
      <c r="GN141">
        <f t="shared" si="114"/>
        <v>0</v>
      </c>
      <c r="GO141">
        <f t="shared" si="115"/>
        <v>25601.14</v>
      </c>
      <c r="GP141">
        <f t="shared" si="116"/>
        <v>0</v>
      </c>
      <c r="GR141">
        <v>0</v>
      </c>
      <c r="GS141">
        <v>3</v>
      </c>
      <c r="GT141">
        <v>0</v>
      </c>
      <c r="GU141" t="s">
        <v>3</v>
      </c>
      <c r="GV141">
        <f t="shared" si="117"/>
        <v>0</v>
      </c>
      <c r="GW141">
        <v>1</v>
      </c>
      <c r="GX141">
        <f t="shared" si="118"/>
        <v>0</v>
      </c>
      <c r="HA141">
        <v>0</v>
      </c>
      <c r="HB141">
        <v>0</v>
      </c>
      <c r="HC141">
        <f t="shared" si="11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18</v>
      </c>
      <c r="B142" s="2">
        <v>1</v>
      </c>
      <c r="C142" s="2">
        <v>95</v>
      </c>
      <c r="D142" s="2"/>
      <c r="E142" s="2" t="s">
        <v>3</v>
      </c>
      <c r="F142" s="2" t="s">
        <v>151</v>
      </c>
      <c r="G142" s="2" t="s">
        <v>176</v>
      </c>
      <c r="H142" s="2" t="s">
        <v>177</v>
      </c>
      <c r="I142" s="2">
        <f>I140*J142</f>
        <v>4</v>
      </c>
      <c r="J142" s="2">
        <v>1</v>
      </c>
      <c r="K142" s="2">
        <v>1</v>
      </c>
      <c r="L142" s="2"/>
      <c r="M142" s="2"/>
      <c r="N142" s="2"/>
      <c r="O142" s="2">
        <f t="shared" si="82"/>
        <v>3065.79</v>
      </c>
      <c r="P142" s="2">
        <f t="shared" si="121"/>
        <v>3065.79</v>
      </c>
      <c r="Q142" s="2">
        <f t="shared" si="122"/>
        <v>0</v>
      </c>
      <c r="R142" s="2">
        <f t="shared" si="123"/>
        <v>0</v>
      </c>
      <c r="S142" s="2">
        <f t="shared" si="124"/>
        <v>0</v>
      </c>
      <c r="T142" s="2">
        <f t="shared" si="87"/>
        <v>0</v>
      </c>
      <c r="U142" s="2">
        <f t="shared" si="88"/>
        <v>0</v>
      </c>
      <c r="V142" s="2">
        <f t="shared" si="89"/>
        <v>0</v>
      </c>
      <c r="W142" s="2">
        <f t="shared" si="90"/>
        <v>0</v>
      </c>
      <c r="X142" s="2">
        <f t="shared" si="91"/>
        <v>0</v>
      </c>
      <c r="Y142" s="2">
        <f t="shared" si="92"/>
        <v>0</v>
      </c>
      <c r="Z142" s="2"/>
      <c r="AA142" s="2">
        <v>-1</v>
      </c>
      <c r="AB142" s="2">
        <f t="shared" si="93"/>
        <v>766.44839999999999</v>
      </c>
      <c r="AC142" s="2">
        <f>ROUND(((ES142*1.02)),6)</f>
        <v>766.44839999999999</v>
      </c>
      <c r="AD142" s="2">
        <f t="shared" si="125"/>
        <v>0</v>
      </c>
      <c r="AE142" s="2">
        <f t="shared" si="95"/>
        <v>0</v>
      </c>
      <c r="AF142" s="2">
        <f t="shared" si="96"/>
        <v>0</v>
      </c>
      <c r="AG142" s="2">
        <f t="shared" si="97"/>
        <v>0</v>
      </c>
      <c r="AH142" s="2">
        <f t="shared" si="98"/>
        <v>0</v>
      </c>
      <c r="AI142" s="2">
        <f t="shared" si="99"/>
        <v>0</v>
      </c>
      <c r="AJ142" s="2">
        <f t="shared" si="100"/>
        <v>0</v>
      </c>
      <c r="AK142" s="2">
        <v>751.42</v>
      </c>
      <c r="AL142" s="2">
        <v>751.42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97</v>
      </c>
      <c r="AU142" s="2">
        <v>51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178</v>
      </c>
      <c r="BK142" s="2"/>
      <c r="BL142" s="2"/>
      <c r="BM142" s="2">
        <v>67</v>
      </c>
      <c r="BN142" s="2">
        <v>0</v>
      </c>
      <c r="BO142" s="2" t="s">
        <v>3</v>
      </c>
      <c r="BP142" s="2">
        <v>0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01"/>
        <v>3065.79</v>
      </c>
      <c r="CQ142" s="2">
        <f t="shared" si="126"/>
        <v>766.45</v>
      </c>
      <c r="CR142" s="2">
        <f t="shared" si="127"/>
        <v>0</v>
      </c>
      <c r="CS142" s="2">
        <f t="shared" si="128"/>
        <v>0</v>
      </c>
      <c r="CT142" s="2">
        <f t="shared" si="129"/>
        <v>0</v>
      </c>
      <c r="CU142" s="2">
        <f t="shared" si="106"/>
        <v>0</v>
      </c>
      <c r="CV142" s="2">
        <f t="shared" si="130"/>
        <v>0</v>
      </c>
      <c r="CW142" s="2">
        <f t="shared" si="108"/>
        <v>0</v>
      </c>
      <c r="CX142" s="2">
        <f t="shared" si="109"/>
        <v>0</v>
      </c>
      <c r="CY142" s="2">
        <f t="shared" si="131"/>
        <v>0</v>
      </c>
      <c r="CZ142" s="2">
        <f t="shared" si="132"/>
        <v>0</v>
      </c>
      <c r="DA142" s="2"/>
      <c r="DB142" s="2"/>
      <c r="DC142" s="2" t="s">
        <v>3</v>
      </c>
      <c r="DD142" s="2" t="s">
        <v>154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177</v>
      </c>
      <c r="DW142" s="2" t="s">
        <v>177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52030134</v>
      </c>
      <c r="EF142" s="2">
        <v>40</v>
      </c>
      <c r="EG142" s="2" t="s">
        <v>140</v>
      </c>
      <c r="EH142" s="2">
        <v>0</v>
      </c>
      <c r="EI142" s="2" t="s">
        <v>3</v>
      </c>
      <c r="EJ142" s="2">
        <v>2</v>
      </c>
      <c r="EK142" s="2">
        <v>67</v>
      </c>
      <c r="EL142" s="2" t="s">
        <v>141</v>
      </c>
      <c r="EM142" s="2" t="s">
        <v>142</v>
      </c>
      <c r="EN142" s="2"/>
      <c r="EO142" s="2" t="s">
        <v>3</v>
      </c>
      <c r="EP142" s="2"/>
      <c r="EQ142" s="2">
        <v>1024</v>
      </c>
      <c r="ER142" s="2">
        <v>751.42</v>
      </c>
      <c r="ES142" s="2">
        <v>751.42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-2129128189</v>
      </c>
      <c r="GG142" s="2">
        <v>2</v>
      </c>
      <c r="GH142" s="2">
        <v>0</v>
      </c>
      <c r="GI142" s="2">
        <v>3</v>
      </c>
      <c r="GJ142" s="2">
        <v>0</v>
      </c>
      <c r="GK142" s="2">
        <v>0</v>
      </c>
      <c r="GL142" s="2">
        <f t="shared" si="112"/>
        <v>0</v>
      </c>
      <c r="GM142" s="2">
        <f t="shared" si="113"/>
        <v>3065.79</v>
      </c>
      <c r="GN142" s="2">
        <f t="shared" si="114"/>
        <v>0</v>
      </c>
      <c r="GO142" s="2">
        <f t="shared" si="115"/>
        <v>3065.79</v>
      </c>
      <c r="GP142" s="2">
        <f t="shared" si="116"/>
        <v>0</v>
      </c>
      <c r="GQ142" s="2"/>
      <c r="GR142" s="2">
        <v>0</v>
      </c>
      <c r="GS142" s="2">
        <v>0</v>
      </c>
      <c r="GT142" s="2">
        <v>0</v>
      </c>
      <c r="GU142" s="2" t="s">
        <v>3</v>
      </c>
      <c r="GV142" s="2">
        <f t="shared" si="117"/>
        <v>0</v>
      </c>
      <c r="GW142" s="2">
        <v>1</v>
      </c>
      <c r="GX142" s="2">
        <f t="shared" si="118"/>
        <v>0</v>
      </c>
      <c r="GY142" s="2"/>
      <c r="GZ142" s="2"/>
      <c r="HA142" s="2">
        <v>0</v>
      </c>
      <c r="HB142" s="2">
        <v>0</v>
      </c>
      <c r="HC142" s="2">
        <f t="shared" si="119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100</v>
      </c>
      <c r="E143" t="s">
        <v>3</v>
      </c>
      <c r="F143" t="s">
        <v>151</v>
      </c>
      <c r="G143" t="s">
        <v>176</v>
      </c>
      <c r="H143" t="s">
        <v>177</v>
      </c>
      <c r="I143">
        <f>I141*J143</f>
        <v>4</v>
      </c>
      <c r="J143">
        <v>1</v>
      </c>
      <c r="K143">
        <v>1</v>
      </c>
      <c r="O143">
        <f t="shared" si="82"/>
        <v>30290.01</v>
      </c>
      <c r="P143">
        <f t="shared" si="121"/>
        <v>30290.01</v>
      </c>
      <c r="Q143">
        <f t="shared" si="122"/>
        <v>0</v>
      </c>
      <c r="R143">
        <f t="shared" si="123"/>
        <v>0</v>
      </c>
      <c r="S143">
        <f t="shared" si="124"/>
        <v>0</v>
      </c>
      <c r="T143">
        <f t="shared" si="87"/>
        <v>0</v>
      </c>
      <c r="U143">
        <f t="shared" si="88"/>
        <v>0</v>
      </c>
      <c r="V143">
        <f t="shared" si="89"/>
        <v>0</v>
      </c>
      <c r="W143">
        <f t="shared" si="90"/>
        <v>0</v>
      </c>
      <c r="X143">
        <f t="shared" si="91"/>
        <v>0</v>
      </c>
      <c r="Y143">
        <f t="shared" si="92"/>
        <v>0</v>
      </c>
      <c r="AA143">
        <v>-1</v>
      </c>
      <c r="AB143">
        <f t="shared" si="93"/>
        <v>766.44839999999999</v>
      </c>
      <c r="AC143">
        <f>ROUND(((ES143*1.02)),6)</f>
        <v>766.44839999999999</v>
      </c>
      <c r="AD143">
        <f t="shared" si="125"/>
        <v>0</v>
      </c>
      <c r="AE143">
        <f t="shared" si="95"/>
        <v>0</v>
      </c>
      <c r="AF143">
        <f t="shared" si="96"/>
        <v>0</v>
      </c>
      <c r="AG143">
        <f t="shared" si="97"/>
        <v>0</v>
      </c>
      <c r="AH143">
        <f t="shared" si="98"/>
        <v>0</v>
      </c>
      <c r="AI143">
        <f t="shared" si="99"/>
        <v>0</v>
      </c>
      <c r="AJ143">
        <f t="shared" si="100"/>
        <v>0</v>
      </c>
      <c r="AK143">
        <v>751.42</v>
      </c>
      <c r="AL143">
        <v>751.42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9.8800000000000008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178</v>
      </c>
      <c r="BM143">
        <v>67</v>
      </c>
      <c r="BN143">
        <v>0</v>
      </c>
      <c r="BO143" t="s">
        <v>179</v>
      </c>
      <c r="BP143">
        <v>1</v>
      </c>
      <c r="BQ143">
        <v>40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01"/>
        <v>30290.01</v>
      </c>
      <c r="CQ143">
        <f t="shared" si="126"/>
        <v>7572.53</v>
      </c>
      <c r="CR143">
        <f t="shared" si="127"/>
        <v>0</v>
      </c>
      <c r="CS143">
        <f t="shared" si="128"/>
        <v>0</v>
      </c>
      <c r="CT143">
        <f t="shared" si="129"/>
        <v>0</v>
      </c>
      <c r="CU143">
        <f t="shared" si="106"/>
        <v>0</v>
      </c>
      <c r="CV143">
        <f t="shared" si="130"/>
        <v>0</v>
      </c>
      <c r="CW143">
        <f t="shared" si="108"/>
        <v>0</v>
      </c>
      <c r="CX143">
        <f t="shared" si="109"/>
        <v>0</v>
      </c>
      <c r="CY143">
        <f t="shared" si="131"/>
        <v>0</v>
      </c>
      <c r="CZ143">
        <f t="shared" si="132"/>
        <v>0</v>
      </c>
      <c r="DC143" t="s">
        <v>3</v>
      </c>
      <c r="DD143" t="s">
        <v>154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177</v>
      </c>
      <c r="DW143" t="s">
        <v>177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52030134</v>
      </c>
      <c r="EF143">
        <v>40</v>
      </c>
      <c r="EG143" t="s">
        <v>140</v>
      </c>
      <c r="EH143">
        <v>0</v>
      </c>
      <c r="EI143" t="s">
        <v>3</v>
      </c>
      <c r="EJ143">
        <v>2</v>
      </c>
      <c r="EK143">
        <v>67</v>
      </c>
      <c r="EL143" t="s">
        <v>141</v>
      </c>
      <c r="EM143" t="s">
        <v>142</v>
      </c>
      <c r="EO143" t="s">
        <v>3</v>
      </c>
      <c r="EQ143">
        <v>1024</v>
      </c>
      <c r="ER143">
        <v>751.42</v>
      </c>
      <c r="ES143">
        <v>751.42</v>
      </c>
      <c r="ET143">
        <v>0</v>
      </c>
      <c r="EU143">
        <v>0</v>
      </c>
      <c r="EV143">
        <v>0</v>
      </c>
      <c r="EW143">
        <v>0</v>
      </c>
      <c r="EX143">
        <v>0</v>
      </c>
      <c r="EZ143">
        <v>5</v>
      </c>
      <c r="FC143">
        <v>0</v>
      </c>
      <c r="FD143">
        <v>18</v>
      </c>
      <c r="FF143">
        <v>7424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180</v>
      </c>
      <c r="GD143">
        <v>1</v>
      </c>
      <c r="GF143">
        <v>-2129128189</v>
      </c>
      <c r="GG143">
        <v>2</v>
      </c>
      <c r="GH143">
        <v>3</v>
      </c>
      <c r="GI143">
        <v>3</v>
      </c>
      <c r="GJ143">
        <v>0</v>
      </c>
      <c r="GK143">
        <v>0</v>
      </c>
      <c r="GL143">
        <f t="shared" si="112"/>
        <v>0</v>
      </c>
      <c r="GM143">
        <f t="shared" si="113"/>
        <v>30290.01</v>
      </c>
      <c r="GN143">
        <f t="shared" si="114"/>
        <v>0</v>
      </c>
      <c r="GO143">
        <f t="shared" si="115"/>
        <v>30290.01</v>
      </c>
      <c r="GP143">
        <f t="shared" si="116"/>
        <v>0</v>
      </c>
      <c r="GR143">
        <v>1</v>
      </c>
      <c r="GS143">
        <v>1</v>
      </c>
      <c r="GT143">
        <v>0</v>
      </c>
      <c r="GU143" t="s">
        <v>3</v>
      </c>
      <c r="GV143">
        <f t="shared" si="117"/>
        <v>0</v>
      </c>
      <c r="GW143">
        <v>1</v>
      </c>
      <c r="GX143">
        <f t="shared" si="118"/>
        <v>0</v>
      </c>
      <c r="HA143">
        <v>0</v>
      </c>
      <c r="HB143">
        <v>0</v>
      </c>
      <c r="HC143">
        <f t="shared" si="119"/>
        <v>0</v>
      </c>
      <c r="HE143" t="s">
        <v>158</v>
      </c>
      <c r="HF143" t="s">
        <v>158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ROW(SmtRes!A105)</f>
        <v>105</v>
      </c>
      <c r="D144" s="2">
        <f>ROW(EtalonRes!A107)</f>
        <v>107</v>
      </c>
      <c r="E144" s="2" t="s">
        <v>3</v>
      </c>
      <c r="F144" s="2" t="s">
        <v>181</v>
      </c>
      <c r="G144" s="2" t="s">
        <v>182</v>
      </c>
      <c r="H144" s="2" t="s">
        <v>31</v>
      </c>
      <c r="I144" s="2">
        <v>6</v>
      </c>
      <c r="J144" s="2">
        <v>0</v>
      </c>
      <c r="K144" s="2">
        <v>6</v>
      </c>
      <c r="L144" s="2"/>
      <c r="M144" s="2"/>
      <c r="N144" s="2"/>
      <c r="O144" s="2">
        <f t="shared" si="82"/>
        <v>320.62</v>
      </c>
      <c r="P144" s="2">
        <f t="shared" si="121"/>
        <v>61.74</v>
      </c>
      <c r="Q144" s="2">
        <f t="shared" si="122"/>
        <v>5.59</v>
      </c>
      <c r="R144" s="2">
        <f t="shared" si="123"/>
        <v>0.82</v>
      </c>
      <c r="S144" s="2">
        <f t="shared" si="124"/>
        <v>253.29</v>
      </c>
      <c r="T144" s="2">
        <f t="shared" si="87"/>
        <v>0</v>
      </c>
      <c r="U144" s="2">
        <f t="shared" si="88"/>
        <v>17.463959999999997</v>
      </c>
      <c r="V144" s="2">
        <f t="shared" si="89"/>
        <v>0</v>
      </c>
      <c r="W144" s="2">
        <f t="shared" si="90"/>
        <v>0</v>
      </c>
      <c r="X144" s="2">
        <f t="shared" si="91"/>
        <v>246.49</v>
      </c>
      <c r="Y144" s="2">
        <f t="shared" si="92"/>
        <v>129.6</v>
      </c>
      <c r="Z144" s="2"/>
      <c r="AA144" s="2">
        <v>-1</v>
      </c>
      <c r="AB144" s="2">
        <f t="shared" si="93"/>
        <v>51.5</v>
      </c>
      <c r="AC144" s="2">
        <f t="shared" ref="AC144:AC155" si="133">ROUND((ES144),6)</f>
        <v>10.29</v>
      </c>
      <c r="AD144" s="2">
        <f t="shared" si="125"/>
        <v>0.89</v>
      </c>
      <c r="AE144" s="2">
        <f t="shared" si="95"/>
        <v>0.13</v>
      </c>
      <c r="AF144" s="2">
        <f t="shared" si="96"/>
        <v>40.32</v>
      </c>
      <c r="AG144" s="2">
        <f t="shared" si="97"/>
        <v>0</v>
      </c>
      <c r="AH144" s="2">
        <f t="shared" si="98"/>
        <v>2.78</v>
      </c>
      <c r="AI144" s="2">
        <f t="shared" si="99"/>
        <v>0</v>
      </c>
      <c r="AJ144" s="2">
        <f t="shared" si="100"/>
        <v>0</v>
      </c>
      <c r="AK144" s="2">
        <v>51.5</v>
      </c>
      <c r="AL144" s="2">
        <v>10.29</v>
      </c>
      <c r="AM144" s="2">
        <v>0.89</v>
      </c>
      <c r="AN144" s="2">
        <v>0.13</v>
      </c>
      <c r="AO144" s="2">
        <v>40.32</v>
      </c>
      <c r="AP144" s="2">
        <v>0</v>
      </c>
      <c r="AQ144" s="2">
        <v>2.78</v>
      </c>
      <c r="AR144" s="2">
        <v>0</v>
      </c>
      <c r="AS144" s="2">
        <v>0</v>
      </c>
      <c r="AT144" s="2">
        <v>97</v>
      </c>
      <c r="AU144" s="2">
        <v>51</v>
      </c>
      <c r="AV144" s="2">
        <v>1.0469999999999999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2</v>
      </c>
      <c r="BJ144" s="2" t="s">
        <v>183</v>
      </c>
      <c r="BK144" s="2"/>
      <c r="BL144" s="2"/>
      <c r="BM144" s="2">
        <v>67</v>
      </c>
      <c r="BN144" s="2">
        <v>0</v>
      </c>
      <c r="BO144" s="2" t="s">
        <v>181</v>
      </c>
      <c r="BP144" s="2">
        <v>1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01"/>
        <v>320.62</v>
      </c>
      <c r="CQ144" s="2">
        <f t="shared" si="126"/>
        <v>10.29</v>
      </c>
      <c r="CR144" s="2">
        <f t="shared" si="127"/>
        <v>0.93</v>
      </c>
      <c r="CS144" s="2">
        <f t="shared" si="128"/>
        <v>0.14000000000000001</v>
      </c>
      <c r="CT144" s="2">
        <f t="shared" si="129"/>
        <v>42.22</v>
      </c>
      <c r="CU144" s="2">
        <f t="shared" si="106"/>
        <v>0</v>
      </c>
      <c r="CV144" s="2">
        <f t="shared" si="130"/>
        <v>2.9106599999999996</v>
      </c>
      <c r="CW144" s="2">
        <f t="shared" si="108"/>
        <v>0</v>
      </c>
      <c r="CX144" s="2">
        <f t="shared" si="109"/>
        <v>0</v>
      </c>
      <c r="CY144" s="2">
        <f t="shared" si="131"/>
        <v>246.48669999999998</v>
      </c>
      <c r="CZ144" s="2">
        <f t="shared" si="132"/>
        <v>129.59609999999998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31</v>
      </c>
      <c r="DW144" s="2" t="s">
        <v>31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52030134</v>
      </c>
      <c r="EF144" s="2">
        <v>40</v>
      </c>
      <c r="EG144" s="2" t="s">
        <v>140</v>
      </c>
      <c r="EH144" s="2">
        <v>0</v>
      </c>
      <c r="EI144" s="2" t="s">
        <v>3</v>
      </c>
      <c r="EJ144" s="2">
        <v>2</v>
      </c>
      <c r="EK144" s="2">
        <v>67</v>
      </c>
      <c r="EL144" s="2" t="s">
        <v>141</v>
      </c>
      <c r="EM144" s="2" t="s">
        <v>142</v>
      </c>
      <c r="EN144" s="2"/>
      <c r="EO144" s="2" t="s">
        <v>3</v>
      </c>
      <c r="EP144" s="2"/>
      <c r="EQ144" s="2">
        <v>132096</v>
      </c>
      <c r="ER144" s="2">
        <v>51.5</v>
      </c>
      <c r="ES144" s="2">
        <v>10.29</v>
      </c>
      <c r="ET144" s="2">
        <v>0.89</v>
      </c>
      <c r="EU144" s="2">
        <v>0.13</v>
      </c>
      <c r="EV144" s="2">
        <v>40.32</v>
      </c>
      <c r="EW144" s="2">
        <v>2.78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645466065</v>
      </c>
      <c r="GG144" s="2">
        <v>2</v>
      </c>
      <c r="GH144" s="2">
        <v>1</v>
      </c>
      <c r="GI144" s="2">
        <v>2</v>
      </c>
      <c r="GJ144" s="2">
        <v>0</v>
      </c>
      <c r="GK144" s="2">
        <v>0</v>
      </c>
      <c r="GL144" s="2">
        <f t="shared" si="112"/>
        <v>0</v>
      </c>
      <c r="GM144" s="2">
        <f t="shared" si="113"/>
        <v>696.71</v>
      </c>
      <c r="GN144" s="2">
        <f t="shared" si="114"/>
        <v>0</v>
      </c>
      <c r="GO144" s="2">
        <f t="shared" si="115"/>
        <v>696.71</v>
      </c>
      <c r="GP144" s="2">
        <f t="shared" si="116"/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 t="shared" si="117"/>
        <v>0</v>
      </c>
      <c r="GW144" s="2">
        <v>1</v>
      </c>
      <c r="GX144" s="2">
        <f t="shared" si="118"/>
        <v>0</v>
      </c>
      <c r="GY144" s="2"/>
      <c r="GZ144" s="2"/>
      <c r="HA144" s="2">
        <v>0</v>
      </c>
      <c r="HB144" s="2">
        <v>0</v>
      </c>
      <c r="HC144" s="2">
        <f t="shared" si="119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ROW(SmtRes!A110)</f>
        <v>110</v>
      </c>
      <c r="D145">
        <f>ROW(EtalonRes!A112)</f>
        <v>112</v>
      </c>
      <c r="E145" t="s">
        <v>3</v>
      </c>
      <c r="F145" t="s">
        <v>181</v>
      </c>
      <c r="G145" t="s">
        <v>182</v>
      </c>
      <c r="H145" t="s">
        <v>31</v>
      </c>
      <c r="I145">
        <v>6</v>
      </c>
      <c r="J145">
        <v>0</v>
      </c>
      <c r="K145">
        <v>6</v>
      </c>
      <c r="O145">
        <f t="shared" si="82"/>
        <v>14813.6</v>
      </c>
      <c r="P145">
        <f t="shared" si="121"/>
        <v>622.34</v>
      </c>
      <c r="Q145">
        <f t="shared" si="122"/>
        <v>90.61</v>
      </c>
      <c r="R145">
        <f t="shared" si="123"/>
        <v>45.65</v>
      </c>
      <c r="S145">
        <f t="shared" si="124"/>
        <v>14100.65</v>
      </c>
      <c r="T145">
        <f t="shared" si="87"/>
        <v>0</v>
      </c>
      <c r="U145">
        <f t="shared" si="88"/>
        <v>17.463959999999997</v>
      </c>
      <c r="V145">
        <f t="shared" si="89"/>
        <v>0</v>
      </c>
      <c r="W145">
        <f t="shared" si="90"/>
        <v>0</v>
      </c>
      <c r="X145">
        <f t="shared" si="91"/>
        <v>13721.91</v>
      </c>
      <c r="Y145">
        <f t="shared" si="92"/>
        <v>7214.61</v>
      </c>
      <c r="AA145">
        <v>-1</v>
      </c>
      <c r="AB145">
        <f t="shared" si="93"/>
        <v>51.5</v>
      </c>
      <c r="AC145">
        <f t="shared" si="133"/>
        <v>10.29</v>
      </c>
      <c r="AD145">
        <f t="shared" si="125"/>
        <v>0.89</v>
      </c>
      <c r="AE145">
        <f t="shared" si="95"/>
        <v>0.13</v>
      </c>
      <c r="AF145">
        <f t="shared" si="96"/>
        <v>40.32</v>
      </c>
      <c r="AG145">
        <f t="shared" si="97"/>
        <v>0</v>
      </c>
      <c r="AH145">
        <f t="shared" si="98"/>
        <v>2.78</v>
      </c>
      <c r="AI145">
        <f t="shared" si="99"/>
        <v>0</v>
      </c>
      <c r="AJ145">
        <f t="shared" si="100"/>
        <v>0</v>
      </c>
      <c r="AK145">
        <v>51.5</v>
      </c>
      <c r="AL145">
        <v>10.29</v>
      </c>
      <c r="AM145">
        <v>0.89</v>
      </c>
      <c r="AN145">
        <v>0.13</v>
      </c>
      <c r="AO145">
        <v>40.32</v>
      </c>
      <c r="AP145">
        <v>0</v>
      </c>
      <c r="AQ145">
        <v>2.78</v>
      </c>
      <c r="AR145">
        <v>0</v>
      </c>
      <c r="AS145">
        <v>0</v>
      </c>
      <c r="AT145">
        <v>97</v>
      </c>
      <c r="AU145">
        <v>51</v>
      </c>
      <c r="AV145">
        <v>1.0469999999999999</v>
      </c>
      <c r="AW145">
        <v>1</v>
      </c>
      <c r="AZ145">
        <v>1</v>
      </c>
      <c r="BA145">
        <v>55.67</v>
      </c>
      <c r="BB145">
        <v>16.21</v>
      </c>
      <c r="BC145">
        <v>10.08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183</v>
      </c>
      <c r="BM145">
        <v>67</v>
      </c>
      <c r="BN145">
        <v>0</v>
      </c>
      <c r="BO145" t="s">
        <v>181</v>
      </c>
      <c r="BP145">
        <v>1</v>
      </c>
      <c r="BQ145">
        <v>40</v>
      </c>
      <c r="BR145">
        <v>0</v>
      </c>
      <c r="BS145">
        <v>55.67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01"/>
        <v>14813.6</v>
      </c>
      <c r="CQ145">
        <f t="shared" si="126"/>
        <v>103.72</v>
      </c>
      <c r="CR145">
        <f t="shared" si="127"/>
        <v>15.08</v>
      </c>
      <c r="CS145">
        <f t="shared" si="128"/>
        <v>7.79</v>
      </c>
      <c r="CT145">
        <f t="shared" si="129"/>
        <v>2350.39</v>
      </c>
      <c r="CU145">
        <f t="shared" si="106"/>
        <v>0</v>
      </c>
      <c r="CV145">
        <f t="shared" si="130"/>
        <v>2.9106599999999996</v>
      </c>
      <c r="CW145">
        <f t="shared" si="108"/>
        <v>0</v>
      </c>
      <c r="CX145">
        <f t="shared" si="109"/>
        <v>0</v>
      </c>
      <c r="CY145">
        <f t="shared" si="131"/>
        <v>13721.910999999998</v>
      </c>
      <c r="CZ145">
        <f t="shared" si="132"/>
        <v>7214.6129999999994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31</v>
      </c>
      <c r="DW145" t="s">
        <v>31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52030134</v>
      </c>
      <c r="EF145">
        <v>40</v>
      </c>
      <c r="EG145" t="s">
        <v>140</v>
      </c>
      <c r="EH145">
        <v>0</v>
      </c>
      <c r="EI145" t="s">
        <v>3</v>
      </c>
      <c r="EJ145">
        <v>2</v>
      </c>
      <c r="EK145">
        <v>67</v>
      </c>
      <c r="EL145" t="s">
        <v>141</v>
      </c>
      <c r="EM145" t="s">
        <v>142</v>
      </c>
      <c r="EO145" t="s">
        <v>3</v>
      </c>
      <c r="EQ145">
        <v>132096</v>
      </c>
      <c r="ER145">
        <v>51.5</v>
      </c>
      <c r="ES145">
        <v>10.29</v>
      </c>
      <c r="ET145">
        <v>0.89</v>
      </c>
      <c r="EU145">
        <v>0.13</v>
      </c>
      <c r="EV145">
        <v>40.32</v>
      </c>
      <c r="EW145">
        <v>2.78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645466065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12"/>
        <v>0</v>
      </c>
      <c r="GM145">
        <f t="shared" si="113"/>
        <v>35750.120000000003</v>
      </c>
      <c r="GN145">
        <f t="shared" si="114"/>
        <v>0</v>
      </c>
      <c r="GO145">
        <f t="shared" si="115"/>
        <v>35750.120000000003</v>
      </c>
      <c r="GP145">
        <f t="shared" si="116"/>
        <v>0</v>
      </c>
      <c r="GR145">
        <v>0</v>
      </c>
      <c r="GS145">
        <v>3</v>
      </c>
      <c r="GT145">
        <v>0</v>
      </c>
      <c r="GU145" t="s">
        <v>3</v>
      </c>
      <c r="GV145">
        <f t="shared" si="117"/>
        <v>0</v>
      </c>
      <c r="GW145">
        <v>1</v>
      </c>
      <c r="GX145">
        <f t="shared" si="118"/>
        <v>0</v>
      </c>
      <c r="HA145">
        <v>0</v>
      </c>
      <c r="HB145">
        <v>0</v>
      </c>
      <c r="HC145">
        <f t="shared" si="11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18</v>
      </c>
      <c r="B146" s="2">
        <v>1</v>
      </c>
      <c r="C146" s="2">
        <v>105</v>
      </c>
      <c r="D146" s="2"/>
      <c r="E146" s="2" t="s">
        <v>3</v>
      </c>
      <c r="F146" s="2" t="s">
        <v>184</v>
      </c>
      <c r="G146" s="2" t="s">
        <v>185</v>
      </c>
      <c r="H146" s="2" t="s">
        <v>177</v>
      </c>
      <c r="I146" s="2">
        <f>I144*J146</f>
        <v>6</v>
      </c>
      <c r="J146" s="2">
        <v>1</v>
      </c>
      <c r="K146" s="2">
        <v>1</v>
      </c>
      <c r="L146" s="2"/>
      <c r="M146" s="2"/>
      <c r="N146" s="2"/>
      <c r="O146" s="2">
        <f t="shared" si="82"/>
        <v>4042.38</v>
      </c>
      <c r="P146" s="2">
        <f t="shared" si="121"/>
        <v>4042.38</v>
      </c>
      <c r="Q146" s="2">
        <f t="shared" si="122"/>
        <v>0</v>
      </c>
      <c r="R146" s="2">
        <f t="shared" si="123"/>
        <v>0</v>
      </c>
      <c r="S146" s="2">
        <f t="shared" si="124"/>
        <v>0</v>
      </c>
      <c r="T146" s="2">
        <f t="shared" si="87"/>
        <v>0</v>
      </c>
      <c r="U146" s="2">
        <f t="shared" si="88"/>
        <v>0</v>
      </c>
      <c r="V146" s="2">
        <f t="shared" si="89"/>
        <v>0</v>
      </c>
      <c r="W146" s="2">
        <f t="shared" si="90"/>
        <v>0</v>
      </c>
      <c r="X146" s="2">
        <f t="shared" si="91"/>
        <v>0</v>
      </c>
      <c r="Y146" s="2">
        <f t="shared" si="92"/>
        <v>0</v>
      </c>
      <c r="Z146" s="2"/>
      <c r="AA146" s="2">
        <v>-1</v>
      </c>
      <c r="AB146" s="2">
        <f t="shared" si="93"/>
        <v>673.73</v>
      </c>
      <c r="AC146" s="2">
        <f t="shared" si="133"/>
        <v>673.73</v>
      </c>
      <c r="AD146" s="2">
        <f t="shared" si="125"/>
        <v>0</v>
      </c>
      <c r="AE146" s="2">
        <f t="shared" si="95"/>
        <v>0</v>
      </c>
      <c r="AF146" s="2">
        <f t="shared" si="96"/>
        <v>0</v>
      </c>
      <c r="AG146" s="2">
        <f t="shared" si="97"/>
        <v>0</v>
      </c>
      <c r="AH146" s="2">
        <f t="shared" si="98"/>
        <v>0</v>
      </c>
      <c r="AI146" s="2">
        <f t="shared" si="99"/>
        <v>0</v>
      </c>
      <c r="AJ146" s="2">
        <f t="shared" si="100"/>
        <v>0</v>
      </c>
      <c r="AK146" s="2">
        <v>673.73</v>
      </c>
      <c r="AL146" s="2">
        <v>673.73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97</v>
      </c>
      <c r="AU146" s="2">
        <v>51</v>
      </c>
      <c r="AV146" s="2">
        <v>1.0469999999999999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2</v>
      </c>
      <c r="BJ146" s="2" t="s">
        <v>186</v>
      </c>
      <c r="BK146" s="2"/>
      <c r="BL146" s="2"/>
      <c r="BM146" s="2">
        <v>67</v>
      </c>
      <c r="BN146" s="2">
        <v>0</v>
      </c>
      <c r="BO146" s="2" t="s">
        <v>3</v>
      </c>
      <c r="BP146" s="2">
        <v>0</v>
      </c>
      <c r="BQ146" s="2">
        <v>40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97</v>
      </c>
      <c r="CA146" s="2">
        <v>51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01"/>
        <v>4042.38</v>
      </c>
      <c r="CQ146" s="2">
        <f t="shared" si="126"/>
        <v>673.73</v>
      </c>
      <c r="CR146" s="2">
        <f t="shared" si="127"/>
        <v>0</v>
      </c>
      <c r="CS146" s="2">
        <f t="shared" si="128"/>
        <v>0</v>
      </c>
      <c r="CT146" s="2">
        <f t="shared" si="129"/>
        <v>0</v>
      </c>
      <c r="CU146" s="2">
        <f t="shared" si="106"/>
        <v>0</v>
      </c>
      <c r="CV146" s="2">
        <f t="shared" si="130"/>
        <v>0</v>
      </c>
      <c r="CW146" s="2">
        <f t="shared" si="108"/>
        <v>0</v>
      </c>
      <c r="CX146" s="2">
        <f t="shared" si="109"/>
        <v>0</v>
      </c>
      <c r="CY146" s="2">
        <f t="shared" si="131"/>
        <v>0</v>
      </c>
      <c r="CZ146" s="2">
        <f t="shared" si="132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177</v>
      </c>
      <c r="DW146" s="2" t="s">
        <v>177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52030134</v>
      </c>
      <c r="EF146" s="2">
        <v>40</v>
      </c>
      <c r="EG146" s="2" t="s">
        <v>140</v>
      </c>
      <c r="EH146" s="2">
        <v>0</v>
      </c>
      <c r="EI146" s="2" t="s">
        <v>3</v>
      </c>
      <c r="EJ146" s="2">
        <v>2</v>
      </c>
      <c r="EK146" s="2">
        <v>67</v>
      </c>
      <c r="EL146" s="2" t="s">
        <v>141</v>
      </c>
      <c r="EM146" s="2" t="s">
        <v>142</v>
      </c>
      <c r="EN146" s="2"/>
      <c r="EO146" s="2" t="s">
        <v>3</v>
      </c>
      <c r="EP146" s="2"/>
      <c r="EQ146" s="2">
        <v>1024</v>
      </c>
      <c r="ER146" s="2">
        <v>673.73</v>
      </c>
      <c r="ES146" s="2">
        <v>673.73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97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-518242344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12"/>
        <v>0</v>
      </c>
      <c r="GM146" s="2">
        <f t="shared" si="113"/>
        <v>4042.38</v>
      </c>
      <c r="GN146" s="2">
        <f t="shared" si="114"/>
        <v>0</v>
      </c>
      <c r="GO146" s="2">
        <f t="shared" si="115"/>
        <v>4042.38</v>
      </c>
      <c r="GP146" s="2">
        <f t="shared" si="116"/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si="117"/>
        <v>0</v>
      </c>
      <c r="GW146" s="2">
        <v>1</v>
      </c>
      <c r="GX146" s="2">
        <f t="shared" si="118"/>
        <v>0</v>
      </c>
      <c r="GY146" s="2"/>
      <c r="GZ146" s="2"/>
      <c r="HA146" s="2">
        <v>0</v>
      </c>
      <c r="HB146" s="2">
        <v>0</v>
      </c>
      <c r="HC146" s="2">
        <f t="shared" si="119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110</v>
      </c>
      <c r="E147" t="s">
        <v>3</v>
      </c>
      <c r="F147" t="s">
        <v>184</v>
      </c>
      <c r="G147" t="s">
        <v>185</v>
      </c>
      <c r="H147" t="s">
        <v>177</v>
      </c>
      <c r="I147">
        <f>I145*J147</f>
        <v>6</v>
      </c>
      <c r="J147">
        <v>1</v>
      </c>
      <c r="K147">
        <v>1</v>
      </c>
      <c r="O147">
        <f t="shared" si="82"/>
        <v>29711.49</v>
      </c>
      <c r="P147">
        <f t="shared" si="121"/>
        <v>29711.49</v>
      </c>
      <c r="Q147">
        <f t="shared" si="122"/>
        <v>0</v>
      </c>
      <c r="R147">
        <f t="shared" si="123"/>
        <v>0</v>
      </c>
      <c r="S147">
        <f t="shared" si="124"/>
        <v>0</v>
      </c>
      <c r="T147">
        <f t="shared" si="87"/>
        <v>0</v>
      </c>
      <c r="U147">
        <f t="shared" si="88"/>
        <v>0</v>
      </c>
      <c r="V147">
        <f t="shared" si="89"/>
        <v>0</v>
      </c>
      <c r="W147">
        <f t="shared" si="90"/>
        <v>0</v>
      </c>
      <c r="X147">
        <f t="shared" si="91"/>
        <v>0</v>
      </c>
      <c r="Y147">
        <f t="shared" si="92"/>
        <v>0</v>
      </c>
      <c r="AA147">
        <v>-1</v>
      </c>
      <c r="AB147">
        <f t="shared" si="93"/>
        <v>673.73</v>
      </c>
      <c r="AC147">
        <f t="shared" si="133"/>
        <v>673.73</v>
      </c>
      <c r="AD147">
        <f t="shared" si="125"/>
        <v>0</v>
      </c>
      <c r="AE147">
        <f t="shared" si="95"/>
        <v>0</v>
      </c>
      <c r="AF147">
        <f t="shared" si="96"/>
        <v>0</v>
      </c>
      <c r="AG147">
        <f t="shared" si="97"/>
        <v>0</v>
      </c>
      <c r="AH147">
        <f t="shared" si="98"/>
        <v>0</v>
      </c>
      <c r="AI147">
        <f t="shared" si="99"/>
        <v>0</v>
      </c>
      <c r="AJ147">
        <f t="shared" si="100"/>
        <v>0</v>
      </c>
      <c r="AK147">
        <v>673.73</v>
      </c>
      <c r="AL147">
        <v>673.73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7.35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186</v>
      </c>
      <c r="BM147">
        <v>67</v>
      </c>
      <c r="BN147">
        <v>0</v>
      </c>
      <c r="BO147" t="s">
        <v>184</v>
      </c>
      <c r="BP147">
        <v>1</v>
      </c>
      <c r="BQ147">
        <v>40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01"/>
        <v>29711.49</v>
      </c>
      <c r="CQ147">
        <f t="shared" si="126"/>
        <v>4951.92</v>
      </c>
      <c r="CR147">
        <f t="shared" si="127"/>
        <v>0</v>
      </c>
      <c r="CS147">
        <f t="shared" si="128"/>
        <v>0</v>
      </c>
      <c r="CT147">
        <f t="shared" si="129"/>
        <v>0</v>
      </c>
      <c r="CU147">
        <f t="shared" si="106"/>
        <v>0</v>
      </c>
      <c r="CV147">
        <f t="shared" si="130"/>
        <v>0</v>
      </c>
      <c r="CW147">
        <f t="shared" si="108"/>
        <v>0</v>
      </c>
      <c r="CX147">
        <f t="shared" si="109"/>
        <v>0</v>
      </c>
      <c r="CY147">
        <f t="shared" si="131"/>
        <v>0</v>
      </c>
      <c r="CZ147">
        <f t="shared" si="132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177</v>
      </c>
      <c r="DW147" t="s">
        <v>177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52030134</v>
      </c>
      <c r="EF147">
        <v>40</v>
      </c>
      <c r="EG147" t="s">
        <v>140</v>
      </c>
      <c r="EH147">
        <v>0</v>
      </c>
      <c r="EI147" t="s">
        <v>3</v>
      </c>
      <c r="EJ147">
        <v>2</v>
      </c>
      <c r="EK147">
        <v>67</v>
      </c>
      <c r="EL147" t="s">
        <v>141</v>
      </c>
      <c r="EM147" t="s">
        <v>142</v>
      </c>
      <c r="EO147" t="s">
        <v>3</v>
      </c>
      <c r="EQ147">
        <v>1024</v>
      </c>
      <c r="ER147">
        <v>673.73</v>
      </c>
      <c r="ES147">
        <v>673.73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3</v>
      </c>
      <c r="GD147">
        <v>1</v>
      </c>
      <c r="GF147">
        <v>-518242344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12"/>
        <v>0</v>
      </c>
      <c r="GM147">
        <f t="shared" si="113"/>
        <v>29711.49</v>
      </c>
      <c r="GN147">
        <f t="shared" si="114"/>
        <v>0</v>
      </c>
      <c r="GO147">
        <f t="shared" si="115"/>
        <v>29711.49</v>
      </c>
      <c r="GP147">
        <f t="shared" si="116"/>
        <v>0</v>
      </c>
      <c r="GR147">
        <v>0</v>
      </c>
      <c r="GS147">
        <v>3</v>
      </c>
      <c r="GT147">
        <v>0</v>
      </c>
      <c r="GU147" t="s">
        <v>3</v>
      </c>
      <c r="GV147">
        <f t="shared" si="117"/>
        <v>0</v>
      </c>
      <c r="GW147">
        <v>1</v>
      </c>
      <c r="GX147">
        <f t="shared" si="118"/>
        <v>0</v>
      </c>
      <c r="HA147">
        <v>0</v>
      </c>
      <c r="HB147">
        <v>0</v>
      </c>
      <c r="HC147">
        <f t="shared" si="119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>
        <f>ROW(EtalonRes!A117)</f>
        <v>117</v>
      </c>
      <c r="E148" s="2" t="s">
        <v>3</v>
      </c>
      <c r="F148" s="2" t="s">
        <v>187</v>
      </c>
      <c r="G148" s="2" t="s">
        <v>188</v>
      </c>
      <c r="H148" s="2" t="s">
        <v>31</v>
      </c>
      <c r="I148" s="2">
        <v>7</v>
      </c>
      <c r="J148" s="2">
        <v>0</v>
      </c>
      <c r="K148" s="2">
        <v>7</v>
      </c>
      <c r="L148" s="2"/>
      <c r="M148" s="2"/>
      <c r="N148" s="2"/>
      <c r="O148" s="2">
        <f t="shared" si="82"/>
        <v>420.55</v>
      </c>
      <c r="P148" s="2">
        <f t="shared" si="121"/>
        <v>74.760000000000005</v>
      </c>
      <c r="Q148" s="2">
        <f t="shared" si="122"/>
        <v>6.6</v>
      </c>
      <c r="R148" s="2">
        <f t="shared" si="123"/>
        <v>0.95</v>
      </c>
      <c r="S148" s="2">
        <f t="shared" si="124"/>
        <v>339.19</v>
      </c>
      <c r="T148" s="2">
        <f t="shared" si="87"/>
        <v>0</v>
      </c>
      <c r="U148" s="2">
        <f t="shared" si="88"/>
        <v>23.37951</v>
      </c>
      <c r="V148" s="2">
        <f t="shared" si="89"/>
        <v>0</v>
      </c>
      <c r="W148" s="2">
        <f t="shared" si="90"/>
        <v>0</v>
      </c>
      <c r="X148" s="2">
        <f t="shared" si="91"/>
        <v>329.94</v>
      </c>
      <c r="Y148" s="2">
        <f t="shared" si="92"/>
        <v>173.47</v>
      </c>
      <c r="Z148" s="2"/>
      <c r="AA148" s="2">
        <v>-1</v>
      </c>
      <c r="AB148" s="2">
        <f t="shared" si="93"/>
        <v>57.86</v>
      </c>
      <c r="AC148" s="2">
        <f t="shared" si="133"/>
        <v>10.68</v>
      </c>
      <c r="AD148" s="2">
        <f t="shared" si="125"/>
        <v>0.9</v>
      </c>
      <c r="AE148" s="2">
        <f t="shared" si="95"/>
        <v>0.13</v>
      </c>
      <c r="AF148" s="2">
        <f t="shared" si="96"/>
        <v>46.28</v>
      </c>
      <c r="AG148" s="2">
        <f t="shared" si="97"/>
        <v>0</v>
      </c>
      <c r="AH148" s="2">
        <f t="shared" si="98"/>
        <v>3.19</v>
      </c>
      <c r="AI148" s="2">
        <f t="shared" si="99"/>
        <v>0</v>
      </c>
      <c r="AJ148" s="2">
        <f t="shared" si="100"/>
        <v>0</v>
      </c>
      <c r="AK148" s="2">
        <v>57.86</v>
      </c>
      <c r="AL148" s="2">
        <v>10.68</v>
      </c>
      <c r="AM148" s="2">
        <v>0.9</v>
      </c>
      <c r="AN148" s="2">
        <v>0.13</v>
      </c>
      <c r="AO148" s="2">
        <v>46.28</v>
      </c>
      <c r="AP148" s="2">
        <v>0</v>
      </c>
      <c r="AQ148" s="2">
        <v>3.19</v>
      </c>
      <c r="AR148" s="2">
        <v>0</v>
      </c>
      <c r="AS148" s="2">
        <v>0</v>
      </c>
      <c r="AT148" s="2">
        <v>97</v>
      </c>
      <c r="AU148" s="2">
        <v>51</v>
      </c>
      <c r="AV148" s="2">
        <v>1.0469999999999999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2</v>
      </c>
      <c r="BJ148" s="2" t="s">
        <v>189</v>
      </c>
      <c r="BK148" s="2"/>
      <c r="BL148" s="2"/>
      <c r="BM148" s="2">
        <v>67</v>
      </c>
      <c r="BN148" s="2">
        <v>0</v>
      </c>
      <c r="BO148" s="2" t="s">
        <v>187</v>
      </c>
      <c r="BP148" s="2">
        <v>1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97</v>
      </c>
      <c r="CA148" s="2">
        <v>51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01"/>
        <v>420.55</v>
      </c>
      <c r="CQ148" s="2">
        <f t="shared" si="126"/>
        <v>10.68</v>
      </c>
      <c r="CR148" s="2">
        <f t="shared" si="127"/>
        <v>0.94</v>
      </c>
      <c r="CS148" s="2">
        <f t="shared" si="128"/>
        <v>0.14000000000000001</v>
      </c>
      <c r="CT148" s="2">
        <f t="shared" si="129"/>
        <v>48.46</v>
      </c>
      <c r="CU148" s="2">
        <f t="shared" si="106"/>
        <v>0</v>
      </c>
      <c r="CV148" s="2">
        <f t="shared" si="130"/>
        <v>3.3399299999999998</v>
      </c>
      <c r="CW148" s="2">
        <f t="shared" si="108"/>
        <v>0</v>
      </c>
      <c r="CX148" s="2">
        <f t="shared" si="109"/>
        <v>0</v>
      </c>
      <c r="CY148" s="2">
        <f t="shared" si="131"/>
        <v>329.93580000000003</v>
      </c>
      <c r="CZ148" s="2">
        <f t="shared" si="132"/>
        <v>173.47139999999999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31</v>
      </c>
      <c r="DW148" s="2" t="s">
        <v>31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52030134</v>
      </c>
      <c r="EF148" s="2">
        <v>40</v>
      </c>
      <c r="EG148" s="2" t="s">
        <v>140</v>
      </c>
      <c r="EH148" s="2">
        <v>0</v>
      </c>
      <c r="EI148" s="2" t="s">
        <v>3</v>
      </c>
      <c r="EJ148" s="2">
        <v>2</v>
      </c>
      <c r="EK148" s="2">
        <v>67</v>
      </c>
      <c r="EL148" s="2" t="s">
        <v>141</v>
      </c>
      <c r="EM148" s="2" t="s">
        <v>142</v>
      </c>
      <c r="EN148" s="2"/>
      <c r="EO148" s="2" t="s">
        <v>190</v>
      </c>
      <c r="EP148" s="2"/>
      <c r="EQ148" s="2">
        <v>132096</v>
      </c>
      <c r="ER148" s="2">
        <v>57.86</v>
      </c>
      <c r="ES148" s="2">
        <v>10.68</v>
      </c>
      <c r="ET148" s="2">
        <v>0.9</v>
      </c>
      <c r="EU148" s="2">
        <v>0.13</v>
      </c>
      <c r="EV148" s="2">
        <v>46.28</v>
      </c>
      <c r="EW148" s="2">
        <v>3.19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97</v>
      </c>
      <c r="FY148" s="2">
        <v>51</v>
      </c>
      <c r="FZ148" s="2"/>
      <c r="GA148" s="2" t="s">
        <v>3</v>
      </c>
      <c r="GB148" s="2"/>
      <c r="GC148" s="2"/>
      <c r="GD148" s="2">
        <v>1</v>
      </c>
      <c r="GE148" s="2"/>
      <c r="GF148" s="2">
        <v>737790408</v>
      </c>
      <c r="GG148" s="2">
        <v>2</v>
      </c>
      <c r="GH148" s="2">
        <v>1</v>
      </c>
      <c r="GI148" s="2">
        <v>2</v>
      </c>
      <c r="GJ148" s="2">
        <v>0</v>
      </c>
      <c r="GK148" s="2">
        <v>0</v>
      </c>
      <c r="GL148" s="2">
        <f t="shared" si="112"/>
        <v>0</v>
      </c>
      <c r="GM148" s="2">
        <f t="shared" si="113"/>
        <v>923.96</v>
      </c>
      <c r="GN148" s="2">
        <f t="shared" si="114"/>
        <v>0</v>
      </c>
      <c r="GO148" s="2">
        <f t="shared" si="115"/>
        <v>923.96</v>
      </c>
      <c r="GP148" s="2">
        <f t="shared" si="116"/>
        <v>0</v>
      </c>
      <c r="GQ148" s="2"/>
      <c r="GR148" s="2">
        <v>0</v>
      </c>
      <c r="GS148" s="2">
        <v>0</v>
      </c>
      <c r="GT148" s="2">
        <v>0</v>
      </c>
      <c r="GU148" s="2" t="s">
        <v>3</v>
      </c>
      <c r="GV148" s="2">
        <f t="shared" si="117"/>
        <v>0</v>
      </c>
      <c r="GW148" s="2">
        <v>1</v>
      </c>
      <c r="GX148" s="2">
        <f t="shared" si="118"/>
        <v>0</v>
      </c>
      <c r="GY148" s="2"/>
      <c r="GZ148" s="2"/>
      <c r="HA148" s="2">
        <v>0</v>
      </c>
      <c r="HB148" s="2">
        <v>0</v>
      </c>
      <c r="HC148" s="2">
        <f t="shared" si="119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D149">
        <f>ROW(EtalonRes!A122)</f>
        <v>122</v>
      </c>
      <c r="E149" t="s">
        <v>3</v>
      </c>
      <c r="F149" t="s">
        <v>187</v>
      </c>
      <c r="G149" t="s">
        <v>188</v>
      </c>
      <c r="H149" t="s">
        <v>31</v>
      </c>
      <c r="I149">
        <v>7</v>
      </c>
      <c r="J149">
        <v>0</v>
      </c>
      <c r="K149">
        <v>7</v>
      </c>
      <c r="O149">
        <f t="shared" si="82"/>
        <v>19742.349999999999</v>
      </c>
      <c r="P149">
        <f t="shared" si="121"/>
        <v>753.58</v>
      </c>
      <c r="Q149">
        <f t="shared" si="122"/>
        <v>106.06</v>
      </c>
      <c r="R149">
        <f t="shared" si="123"/>
        <v>52.89</v>
      </c>
      <c r="S149">
        <f t="shared" si="124"/>
        <v>18882.71</v>
      </c>
      <c r="T149">
        <f t="shared" si="87"/>
        <v>0</v>
      </c>
      <c r="U149">
        <f t="shared" si="88"/>
        <v>23.37951</v>
      </c>
      <c r="V149">
        <f t="shared" si="89"/>
        <v>0</v>
      </c>
      <c r="W149">
        <f t="shared" si="90"/>
        <v>0</v>
      </c>
      <c r="X149">
        <f t="shared" si="91"/>
        <v>18367.53</v>
      </c>
      <c r="Y149">
        <f t="shared" si="92"/>
        <v>9657.16</v>
      </c>
      <c r="AA149">
        <v>-1</v>
      </c>
      <c r="AB149">
        <f t="shared" si="93"/>
        <v>57.86</v>
      </c>
      <c r="AC149">
        <f t="shared" si="133"/>
        <v>10.68</v>
      </c>
      <c r="AD149">
        <f t="shared" si="125"/>
        <v>0.9</v>
      </c>
      <c r="AE149">
        <f t="shared" si="95"/>
        <v>0.13</v>
      </c>
      <c r="AF149">
        <f t="shared" si="96"/>
        <v>46.28</v>
      </c>
      <c r="AG149">
        <f t="shared" si="97"/>
        <v>0</v>
      </c>
      <c r="AH149">
        <f t="shared" si="98"/>
        <v>3.19</v>
      </c>
      <c r="AI149">
        <f t="shared" si="99"/>
        <v>0</v>
      </c>
      <c r="AJ149">
        <f t="shared" si="100"/>
        <v>0</v>
      </c>
      <c r="AK149">
        <v>57.86</v>
      </c>
      <c r="AL149">
        <v>10.68</v>
      </c>
      <c r="AM149">
        <v>0.9</v>
      </c>
      <c r="AN149">
        <v>0.13</v>
      </c>
      <c r="AO149">
        <v>46.28</v>
      </c>
      <c r="AP149">
        <v>0</v>
      </c>
      <c r="AQ149">
        <v>3.19</v>
      </c>
      <c r="AR149">
        <v>0</v>
      </c>
      <c r="AS149">
        <v>0</v>
      </c>
      <c r="AT149">
        <v>97</v>
      </c>
      <c r="AU149">
        <v>51</v>
      </c>
      <c r="AV149">
        <v>1.0469999999999999</v>
      </c>
      <c r="AW149">
        <v>1</v>
      </c>
      <c r="AZ149">
        <v>1</v>
      </c>
      <c r="BA149">
        <v>55.67</v>
      </c>
      <c r="BB149">
        <v>16.07</v>
      </c>
      <c r="BC149">
        <v>10.08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189</v>
      </c>
      <c r="BM149">
        <v>67</v>
      </c>
      <c r="BN149">
        <v>0</v>
      </c>
      <c r="BO149" t="s">
        <v>187</v>
      </c>
      <c r="BP149">
        <v>1</v>
      </c>
      <c r="BQ149">
        <v>40</v>
      </c>
      <c r="BR149">
        <v>0</v>
      </c>
      <c r="BS149">
        <v>55.67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01"/>
        <v>19742.349999999999</v>
      </c>
      <c r="CQ149">
        <f t="shared" si="126"/>
        <v>107.65</v>
      </c>
      <c r="CR149">
        <f t="shared" si="127"/>
        <v>15.11</v>
      </c>
      <c r="CS149">
        <f t="shared" si="128"/>
        <v>7.79</v>
      </c>
      <c r="CT149">
        <f t="shared" si="129"/>
        <v>2697.77</v>
      </c>
      <c r="CU149">
        <f t="shared" si="106"/>
        <v>0</v>
      </c>
      <c r="CV149">
        <f t="shared" si="130"/>
        <v>3.3399299999999998</v>
      </c>
      <c r="CW149">
        <f t="shared" si="108"/>
        <v>0</v>
      </c>
      <c r="CX149">
        <f t="shared" si="109"/>
        <v>0</v>
      </c>
      <c r="CY149">
        <f t="shared" si="131"/>
        <v>18367.531999999999</v>
      </c>
      <c r="CZ149">
        <f t="shared" si="132"/>
        <v>9657.155999999999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31</v>
      </c>
      <c r="DW149" t="s">
        <v>31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52030134</v>
      </c>
      <c r="EF149">
        <v>40</v>
      </c>
      <c r="EG149" t="s">
        <v>140</v>
      </c>
      <c r="EH149">
        <v>0</v>
      </c>
      <c r="EI149" t="s">
        <v>3</v>
      </c>
      <c r="EJ149">
        <v>2</v>
      </c>
      <c r="EK149">
        <v>67</v>
      </c>
      <c r="EL149" t="s">
        <v>141</v>
      </c>
      <c r="EM149" t="s">
        <v>142</v>
      </c>
      <c r="EO149" t="s">
        <v>190</v>
      </c>
      <c r="EQ149">
        <v>132096</v>
      </c>
      <c r="ER149">
        <v>57.86</v>
      </c>
      <c r="ES149">
        <v>10.68</v>
      </c>
      <c r="ET149">
        <v>0.9</v>
      </c>
      <c r="EU149">
        <v>0.13</v>
      </c>
      <c r="EV149">
        <v>46.28</v>
      </c>
      <c r="EW149">
        <v>3.19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737790408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12"/>
        <v>0</v>
      </c>
      <c r="GM149">
        <f t="shared" si="113"/>
        <v>47767.040000000001</v>
      </c>
      <c r="GN149">
        <f t="shared" si="114"/>
        <v>0</v>
      </c>
      <c r="GO149">
        <f t="shared" si="115"/>
        <v>47767.040000000001</v>
      </c>
      <c r="GP149">
        <f t="shared" si="116"/>
        <v>0</v>
      </c>
      <c r="GR149">
        <v>0</v>
      </c>
      <c r="GS149">
        <v>3</v>
      </c>
      <c r="GT149">
        <v>0</v>
      </c>
      <c r="GU149" t="s">
        <v>3</v>
      </c>
      <c r="GV149">
        <f t="shared" si="117"/>
        <v>0</v>
      </c>
      <c r="GW149">
        <v>1</v>
      </c>
      <c r="GX149">
        <f t="shared" si="118"/>
        <v>0</v>
      </c>
      <c r="HA149">
        <v>0</v>
      </c>
      <c r="HB149">
        <v>0</v>
      </c>
      <c r="HC149">
        <f t="shared" si="119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191</v>
      </c>
      <c r="G150" s="2" t="s">
        <v>192</v>
      </c>
      <c r="H150" s="2" t="s">
        <v>177</v>
      </c>
      <c r="I150" s="2">
        <v>7</v>
      </c>
      <c r="J150" s="2">
        <v>0</v>
      </c>
      <c r="K150" s="2">
        <v>7</v>
      </c>
      <c r="L150" s="2"/>
      <c r="M150" s="2"/>
      <c r="N150" s="2"/>
      <c r="O150" s="2">
        <f t="shared" si="82"/>
        <v>6001.59</v>
      </c>
      <c r="P150" s="2">
        <f t="shared" si="121"/>
        <v>6001.59</v>
      </c>
      <c r="Q150" s="2">
        <f t="shared" si="122"/>
        <v>0</v>
      </c>
      <c r="R150" s="2">
        <f t="shared" si="123"/>
        <v>0</v>
      </c>
      <c r="S150" s="2">
        <f t="shared" si="124"/>
        <v>0</v>
      </c>
      <c r="T150" s="2">
        <f t="shared" si="87"/>
        <v>0</v>
      </c>
      <c r="U150" s="2">
        <f t="shared" si="88"/>
        <v>0</v>
      </c>
      <c r="V150" s="2">
        <f t="shared" si="89"/>
        <v>0</v>
      </c>
      <c r="W150" s="2">
        <f t="shared" si="90"/>
        <v>0</v>
      </c>
      <c r="X150" s="2">
        <f t="shared" si="91"/>
        <v>0</v>
      </c>
      <c r="Y150" s="2">
        <f t="shared" si="92"/>
        <v>0</v>
      </c>
      <c r="Z150" s="2"/>
      <c r="AA150" s="2">
        <v>-1</v>
      </c>
      <c r="AB150" s="2">
        <f t="shared" si="93"/>
        <v>857.37</v>
      </c>
      <c r="AC150" s="2">
        <f t="shared" si="133"/>
        <v>857.37</v>
      </c>
      <c r="AD150" s="2">
        <f t="shared" si="125"/>
        <v>0</v>
      </c>
      <c r="AE150" s="2">
        <f t="shared" si="95"/>
        <v>0</v>
      </c>
      <c r="AF150" s="2">
        <f t="shared" si="96"/>
        <v>0</v>
      </c>
      <c r="AG150" s="2">
        <f t="shared" si="97"/>
        <v>0</v>
      </c>
      <c r="AH150" s="2">
        <f t="shared" si="98"/>
        <v>0</v>
      </c>
      <c r="AI150" s="2">
        <f t="shared" si="99"/>
        <v>0</v>
      </c>
      <c r="AJ150" s="2">
        <f t="shared" si="100"/>
        <v>0</v>
      </c>
      <c r="AK150" s="2">
        <v>857.37</v>
      </c>
      <c r="AL150" s="2">
        <v>857.37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2</v>
      </c>
      <c r="BJ150" s="2" t="s">
        <v>193</v>
      </c>
      <c r="BK150" s="2"/>
      <c r="BL150" s="2"/>
      <c r="BM150" s="2">
        <v>1618</v>
      </c>
      <c r="BN150" s="2">
        <v>0</v>
      </c>
      <c r="BO150" s="2" t="s">
        <v>3</v>
      </c>
      <c r="BP150" s="2">
        <v>0</v>
      </c>
      <c r="BQ150" s="2">
        <v>201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01"/>
        <v>6001.59</v>
      </c>
      <c r="CQ150" s="2">
        <f t="shared" si="126"/>
        <v>857.37</v>
      </c>
      <c r="CR150" s="2">
        <f t="shared" si="127"/>
        <v>0</v>
      </c>
      <c r="CS150" s="2">
        <f t="shared" si="128"/>
        <v>0</v>
      </c>
      <c r="CT150" s="2">
        <f t="shared" si="129"/>
        <v>0</v>
      </c>
      <c r="CU150" s="2">
        <f t="shared" si="106"/>
        <v>0</v>
      </c>
      <c r="CV150" s="2">
        <f t="shared" si="130"/>
        <v>0</v>
      </c>
      <c r="CW150" s="2">
        <f t="shared" si="108"/>
        <v>0</v>
      </c>
      <c r="CX150" s="2">
        <f t="shared" si="109"/>
        <v>0</v>
      </c>
      <c r="CY150" s="2">
        <f t="shared" si="131"/>
        <v>0</v>
      </c>
      <c r="CZ150" s="2">
        <f t="shared" si="132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177</v>
      </c>
      <c r="DW150" s="2" t="s">
        <v>177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52030257</v>
      </c>
      <c r="EF150" s="2">
        <v>201</v>
      </c>
      <c r="EG150" s="2" t="s">
        <v>148</v>
      </c>
      <c r="EH150" s="2">
        <v>0</v>
      </c>
      <c r="EI150" s="2" t="s">
        <v>3</v>
      </c>
      <c r="EJ150" s="2">
        <v>2</v>
      </c>
      <c r="EK150" s="2">
        <v>1618</v>
      </c>
      <c r="EL150" s="2" t="s">
        <v>149</v>
      </c>
      <c r="EM150" s="2" t="s">
        <v>150</v>
      </c>
      <c r="EN150" s="2"/>
      <c r="EO150" s="2" t="s">
        <v>3</v>
      </c>
      <c r="EP150" s="2"/>
      <c r="EQ150" s="2">
        <v>132096</v>
      </c>
      <c r="ER150" s="2">
        <v>857.37</v>
      </c>
      <c r="ES150" s="2">
        <v>857.37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1820745157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12"/>
        <v>0</v>
      </c>
      <c r="GM150" s="2">
        <f t="shared" si="113"/>
        <v>6001.59</v>
      </c>
      <c r="GN150" s="2">
        <f t="shared" si="114"/>
        <v>0</v>
      </c>
      <c r="GO150" s="2">
        <f t="shared" si="115"/>
        <v>6001.59</v>
      </c>
      <c r="GP150" s="2">
        <f t="shared" si="116"/>
        <v>0</v>
      </c>
      <c r="GQ150" s="2"/>
      <c r="GR150" s="2">
        <v>0</v>
      </c>
      <c r="GS150" s="2">
        <v>0</v>
      </c>
      <c r="GT150" s="2">
        <v>0</v>
      </c>
      <c r="GU150" s="2" t="s">
        <v>3</v>
      </c>
      <c r="GV150" s="2">
        <f t="shared" si="117"/>
        <v>0</v>
      </c>
      <c r="GW150" s="2">
        <v>1</v>
      </c>
      <c r="GX150" s="2">
        <f t="shared" si="118"/>
        <v>0</v>
      </c>
      <c r="GY150" s="2"/>
      <c r="GZ150" s="2"/>
      <c r="HA150" s="2">
        <v>0</v>
      </c>
      <c r="HB150" s="2">
        <v>0</v>
      </c>
      <c r="HC150" s="2">
        <f t="shared" si="119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191</v>
      </c>
      <c r="G151" t="s">
        <v>192</v>
      </c>
      <c r="H151" t="s">
        <v>177</v>
      </c>
      <c r="I151">
        <v>7</v>
      </c>
      <c r="J151">
        <v>0</v>
      </c>
      <c r="K151">
        <v>7</v>
      </c>
      <c r="O151">
        <f t="shared" si="82"/>
        <v>48732.91</v>
      </c>
      <c r="P151">
        <f t="shared" si="121"/>
        <v>48732.91</v>
      </c>
      <c r="Q151">
        <f t="shared" si="122"/>
        <v>0</v>
      </c>
      <c r="R151">
        <f t="shared" si="123"/>
        <v>0</v>
      </c>
      <c r="S151">
        <f t="shared" si="124"/>
        <v>0</v>
      </c>
      <c r="T151">
        <f t="shared" si="87"/>
        <v>0</v>
      </c>
      <c r="U151">
        <f t="shared" si="88"/>
        <v>0</v>
      </c>
      <c r="V151">
        <f t="shared" si="89"/>
        <v>0</v>
      </c>
      <c r="W151">
        <f t="shared" si="90"/>
        <v>0</v>
      </c>
      <c r="X151">
        <f t="shared" si="91"/>
        <v>0</v>
      </c>
      <c r="Y151">
        <f t="shared" si="92"/>
        <v>0</v>
      </c>
      <c r="AA151">
        <v>-1</v>
      </c>
      <c r="AB151">
        <f t="shared" si="93"/>
        <v>857.37</v>
      </c>
      <c r="AC151">
        <f t="shared" si="133"/>
        <v>857.37</v>
      </c>
      <c r="AD151">
        <f t="shared" si="125"/>
        <v>0</v>
      </c>
      <c r="AE151">
        <f t="shared" si="95"/>
        <v>0</v>
      </c>
      <c r="AF151">
        <f t="shared" si="96"/>
        <v>0</v>
      </c>
      <c r="AG151">
        <f t="shared" si="97"/>
        <v>0</v>
      </c>
      <c r="AH151">
        <f t="shared" si="98"/>
        <v>0</v>
      </c>
      <c r="AI151">
        <f t="shared" si="99"/>
        <v>0</v>
      </c>
      <c r="AJ151">
        <f t="shared" si="100"/>
        <v>0</v>
      </c>
      <c r="AK151">
        <v>857.37</v>
      </c>
      <c r="AL151">
        <v>857.37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8.1199999999999992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2</v>
      </c>
      <c r="BJ151" t="s">
        <v>193</v>
      </c>
      <c r="BM151">
        <v>1618</v>
      </c>
      <c r="BN151">
        <v>0</v>
      </c>
      <c r="BO151" t="s">
        <v>191</v>
      </c>
      <c r="BP151">
        <v>1</v>
      </c>
      <c r="BQ151">
        <v>201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01"/>
        <v>48732.91</v>
      </c>
      <c r="CQ151">
        <f t="shared" si="126"/>
        <v>6961.84</v>
      </c>
      <c r="CR151">
        <f t="shared" si="127"/>
        <v>0</v>
      </c>
      <c r="CS151">
        <f t="shared" si="128"/>
        <v>0</v>
      </c>
      <c r="CT151">
        <f t="shared" si="129"/>
        <v>0</v>
      </c>
      <c r="CU151">
        <f t="shared" si="106"/>
        <v>0</v>
      </c>
      <c r="CV151">
        <f t="shared" si="130"/>
        <v>0</v>
      </c>
      <c r="CW151">
        <f t="shared" si="108"/>
        <v>0</v>
      </c>
      <c r="CX151">
        <f t="shared" si="109"/>
        <v>0</v>
      </c>
      <c r="CY151">
        <f t="shared" si="131"/>
        <v>0</v>
      </c>
      <c r="CZ151">
        <f t="shared" si="132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177</v>
      </c>
      <c r="DW151" t="s">
        <v>177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52030257</v>
      </c>
      <c r="EF151">
        <v>201</v>
      </c>
      <c r="EG151" t="s">
        <v>148</v>
      </c>
      <c r="EH151">
        <v>0</v>
      </c>
      <c r="EI151" t="s">
        <v>3</v>
      </c>
      <c r="EJ151">
        <v>2</v>
      </c>
      <c r="EK151">
        <v>1618</v>
      </c>
      <c r="EL151" t="s">
        <v>149</v>
      </c>
      <c r="EM151" t="s">
        <v>150</v>
      </c>
      <c r="EO151" t="s">
        <v>3</v>
      </c>
      <c r="EQ151">
        <v>132096</v>
      </c>
      <c r="ER151">
        <v>857.37</v>
      </c>
      <c r="ES151">
        <v>857.37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1820745157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12"/>
        <v>0</v>
      </c>
      <c r="GM151">
        <f t="shared" si="113"/>
        <v>48732.91</v>
      </c>
      <c r="GN151">
        <f t="shared" si="114"/>
        <v>0</v>
      </c>
      <c r="GO151">
        <f t="shared" si="115"/>
        <v>48732.91</v>
      </c>
      <c r="GP151">
        <f t="shared" si="116"/>
        <v>0</v>
      </c>
      <c r="GR151">
        <v>0</v>
      </c>
      <c r="GS151">
        <v>3</v>
      </c>
      <c r="GT151">
        <v>0</v>
      </c>
      <c r="GU151" t="s">
        <v>3</v>
      </c>
      <c r="GV151">
        <f t="shared" si="117"/>
        <v>0</v>
      </c>
      <c r="GW151">
        <v>1</v>
      </c>
      <c r="GX151">
        <f t="shared" si="118"/>
        <v>0</v>
      </c>
      <c r="HA151">
        <v>0</v>
      </c>
      <c r="HB151">
        <v>0</v>
      </c>
      <c r="HC151">
        <f t="shared" si="119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>
        <f>ROW(EtalonRes!A127)</f>
        <v>127</v>
      </c>
      <c r="E152" s="2" t="s">
        <v>18</v>
      </c>
      <c r="F152" s="2" t="s">
        <v>187</v>
      </c>
      <c r="G152" s="2" t="s">
        <v>188</v>
      </c>
      <c r="H152" s="2" t="s">
        <v>31</v>
      </c>
      <c r="I152" s="2">
        <v>25</v>
      </c>
      <c r="J152" s="2">
        <v>0</v>
      </c>
      <c r="K152" s="2">
        <v>25</v>
      </c>
      <c r="L152" s="2"/>
      <c r="M152" s="2"/>
      <c r="N152" s="2"/>
      <c r="O152" s="2">
        <f t="shared" si="82"/>
        <v>1501.94</v>
      </c>
      <c r="P152" s="2">
        <f t="shared" si="121"/>
        <v>267</v>
      </c>
      <c r="Q152" s="2">
        <f t="shared" si="122"/>
        <v>23.56</v>
      </c>
      <c r="R152" s="2">
        <f t="shared" si="123"/>
        <v>3.4</v>
      </c>
      <c r="S152" s="2">
        <f t="shared" si="124"/>
        <v>1211.3800000000001</v>
      </c>
      <c r="T152" s="2">
        <f t="shared" si="87"/>
        <v>0</v>
      </c>
      <c r="U152" s="2">
        <f t="shared" si="88"/>
        <v>83.498249999999999</v>
      </c>
      <c r="V152" s="2">
        <f t="shared" si="89"/>
        <v>0</v>
      </c>
      <c r="W152" s="2">
        <f t="shared" si="90"/>
        <v>0</v>
      </c>
      <c r="X152" s="2">
        <f t="shared" si="91"/>
        <v>1178.3399999999999</v>
      </c>
      <c r="Y152" s="2">
        <f t="shared" si="92"/>
        <v>619.54</v>
      </c>
      <c r="Z152" s="2"/>
      <c r="AA152" s="2">
        <v>53516226</v>
      </c>
      <c r="AB152" s="2">
        <f t="shared" si="93"/>
        <v>57.86</v>
      </c>
      <c r="AC152" s="2">
        <f t="shared" si="133"/>
        <v>10.68</v>
      </c>
      <c r="AD152" s="2">
        <f t="shared" si="125"/>
        <v>0.9</v>
      </c>
      <c r="AE152" s="2">
        <f t="shared" si="95"/>
        <v>0.13</v>
      </c>
      <c r="AF152" s="2">
        <f t="shared" si="96"/>
        <v>46.28</v>
      </c>
      <c r="AG152" s="2">
        <f t="shared" si="97"/>
        <v>0</v>
      </c>
      <c r="AH152" s="2">
        <f t="shared" si="98"/>
        <v>3.19</v>
      </c>
      <c r="AI152" s="2">
        <f t="shared" si="99"/>
        <v>0</v>
      </c>
      <c r="AJ152" s="2">
        <f t="shared" si="100"/>
        <v>0</v>
      </c>
      <c r="AK152" s="2">
        <v>57.86</v>
      </c>
      <c r="AL152" s="2">
        <v>10.68</v>
      </c>
      <c r="AM152" s="2">
        <v>0.9</v>
      </c>
      <c r="AN152" s="2">
        <v>0.13</v>
      </c>
      <c r="AO152" s="2">
        <v>46.28</v>
      </c>
      <c r="AP152" s="2">
        <v>0</v>
      </c>
      <c r="AQ152" s="2">
        <v>3.19</v>
      </c>
      <c r="AR152" s="2">
        <v>0</v>
      </c>
      <c r="AS152" s="2">
        <v>0</v>
      </c>
      <c r="AT152" s="2">
        <v>97</v>
      </c>
      <c r="AU152" s="2">
        <v>51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2</v>
      </c>
      <c r="BJ152" s="2" t="s">
        <v>189</v>
      </c>
      <c r="BK152" s="2"/>
      <c r="BL152" s="2"/>
      <c r="BM152" s="2">
        <v>67</v>
      </c>
      <c r="BN152" s="2">
        <v>0</v>
      </c>
      <c r="BO152" s="2" t="s">
        <v>187</v>
      </c>
      <c r="BP152" s="2">
        <v>1</v>
      </c>
      <c r="BQ152" s="2">
        <v>40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01"/>
        <v>1501.94</v>
      </c>
      <c r="CQ152" s="2">
        <f t="shared" si="126"/>
        <v>10.68</v>
      </c>
      <c r="CR152" s="2">
        <f t="shared" si="127"/>
        <v>0.94</v>
      </c>
      <c r="CS152" s="2">
        <f t="shared" si="128"/>
        <v>0.14000000000000001</v>
      </c>
      <c r="CT152" s="2">
        <f t="shared" si="129"/>
        <v>48.46</v>
      </c>
      <c r="CU152" s="2">
        <f t="shared" si="106"/>
        <v>0</v>
      </c>
      <c r="CV152" s="2">
        <f t="shared" si="130"/>
        <v>3.3399299999999998</v>
      </c>
      <c r="CW152" s="2">
        <f t="shared" si="108"/>
        <v>0</v>
      </c>
      <c r="CX152" s="2">
        <f t="shared" si="109"/>
        <v>0</v>
      </c>
      <c r="CY152" s="2">
        <f t="shared" si="131"/>
        <v>1178.3366000000001</v>
      </c>
      <c r="CZ152" s="2">
        <f t="shared" si="132"/>
        <v>619.53780000000017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31</v>
      </c>
      <c r="DW152" s="2" t="s">
        <v>31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52030134</v>
      </c>
      <c r="EF152" s="2">
        <v>40</v>
      </c>
      <c r="EG152" s="2" t="s">
        <v>140</v>
      </c>
      <c r="EH152" s="2">
        <v>0</v>
      </c>
      <c r="EI152" s="2" t="s">
        <v>3</v>
      </c>
      <c r="EJ152" s="2">
        <v>2</v>
      </c>
      <c r="EK152" s="2">
        <v>67</v>
      </c>
      <c r="EL152" s="2" t="s">
        <v>141</v>
      </c>
      <c r="EM152" s="2" t="s">
        <v>142</v>
      </c>
      <c r="EN152" s="2"/>
      <c r="EO152" s="2" t="s">
        <v>190</v>
      </c>
      <c r="EP152" s="2"/>
      <c r="EQ152" s="2">
        <v>0</v>
      </c>
      <c r="ER152" s="2">
        <v>57.86</v>
      </c>
      <c r="ES152" s="2">
        <v>10.68</v>
      </c>
      <c r="ET152" s="2">
        <v>0.9</v>
      </c>
      <c r="EU152" s="2">
        <v>0.13</v>
      </c>
      <c r="EV152" s="2">
        <v>46.28</v>
      </c>
      <c r="EW152" s="2">
        <v>3.19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737790408</v>
      </c>
      <c r="GG152" s="2">
        <v>2</v>
      </c>
      <c r="GH152" s="2">
        <v>1</v>
      </c>
      <c r="GI152" s="2">
        <v>2</v>
      </c>
      <c r="GJ152" s="2">
        <v>0</v>
      </c>
      <c r="GK152" s="2">
        <v>0</v>
      </c>
      <c r="GL152" s="2">
        <f t="shared" si="112"/>
        <v>0</v>
      </c>
      <c r="GM152" s="2">
        <f t="shared" si="113"/>
        <v>3299.82</v>
      </c>
      <c r="GN152" s="2">
        <f t="shared" si="114"/>
        <v>0</v>
      </c>
      <c r="GO152" s="2">
        <f t="shared" si="115"/>
        <v>3299.82</v>
      </c>
      <c r="GP152" s="2">
        <f t="shared" si="116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17"/>
        <v>0</v>
      </c>
      <c r="GW152" s="2">
        <v>1</v>
      </c>
      <c r="GX152" s="2">
        <f t="shared" si="118"/>
        <v>0</v>
      </c>
      <c r="GY152" s="2"/>
      <c r="GZ152" s="2"/>
      <c r="HA152" s="2">
        <v>0</v>
      </c>
      <c r="HB152" s="2">
        <v>0</v>
      </c>
      <c r="HC152" s="2">
        <f t="shared" si="119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D153">
        <f>ROW(EtalonRes!A132)</f>
        <v>132</v>
      </c>
      <c r="E153" t="s">
        <v>18</v>
      </c>
      <c r="F153" t="s">
        <v>187</v>
      </c>
      <c r="G153" t="s">
        <v>188</v>
      </c>
      <c r="H153" t="s">
        <v>31</v>
      </c>
      <c r="I153">
        <v>25</v>
      </c>
      <c r="J153">
        <v>0</v>
      </c>
      <c r="K153">
        <v>25</v>
      </c>
      <c r="O153">
        <f t="shared" si="82"/>
        <v>70507.490000000005</v>
      </c>
      <c r="P153">
        <f t="shared" si="121"/>
        <v>2691.36</v>
      </c>
      <c r="Q153">
        <f t="shared" si="122"/>
        <v>378.61</v>
      </c>
      <c r="R153">
        <f t="shared" si="123"/>
        <v>189.28</v>
      </c>
      <c r="S153">
        <f t="shared" si="124"/>
        <v>67437.52</v>
      </c>
      <c r="T153">
        <f t="shared" si="87"/>
        <v>0</v>
      </c>
      <c r="U153">
        <f t="shared" si="88"/>
        <v>83.498249999999999</v>
      </c>
      <c r="V153">
        <f t="shared" si="89"/>
        <v>0</v>
      </c>
      <c r="W153">
        <f t="shared" si="90"/>
        <v>0</v>
      </c>
      <c r="X153">
        <f t="shared" si="91"/>
        <v>65598</v>
      </c>
      <c r="Y153">
        <f t="shared" si="92"/>
        <v>34489.67</v>
      </c>
      <c r="AA153">
        <v>53516224</v>
      </c>
      <c r="AB153">
        <f t="shared" si="93"/>
        <v>57.86</v>
      </c>
      <c r="AC153">
        <f t="shared" si="133"/>
        <v>10.68</v>
      </c>
      <c r="AD153">
        <f t="shared" si="125"/>
        <v>0.9</v>
      </c>
      <c r="AE153">
        <f t="shared" si="95"/>
        <v>0.13</v>
      </c>
      <c r="AF153">
        <f t="shared" si="96"/>
        <v>46.28</v>
      </c>
      <c r="AG153">
        <f t="shared" si="97"/>
        <v>0</v>
      </c>
      <c r="AH153">
        <f t="shared" si="98"/>
        <v>3.19</v>
      </c>
      <c r="AI153">
        <f t="shared" si="99"/>
        <v>0</v>
      </c>
      <c r="AJ153">
        <f t="shared" si="100"/>
        <v>0</v>
      </c>
      <c r="AK153">
        <v>57.86</v>
      </c>
      <c r="AL153">
        <v>10.68</v>
      </c>
      <c r="AM153">
        <v>0.9</v>
      </c>
      <c r="AN153">
        <v>0.13</v>
      </c>
      <c r="AO153">
        <v>46.28</v>
      </c>
      <c r="AP153">
        <v>0</v>
      </c>
      <c r="AQ153">
        <v>3.19</v>
      </c>
      <c r="AR153">
        <v>0</v>
      </c>
      <c r="AS153">
        <v>0</v>
      </c>
      <c r="AT153">
        <v>97</v>
      </c>
      <c r="AU153">
        <v>51</v>
      </c>
      <c r="AV153">
        <v>1.0469999999999999</v>
      </c>
      <c r="AW153">
        <v>1</v>
      </c>
      <c r="AZ153">
        <v>1</v>
      </c>
      <c r="BA153">
        <v>55.67</v>
      </c>
      <c r="BB153">
        <v>16.07</v>
      </c>
      <c r="BC153">
        <v>10.08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189</v>
      </c>
      <c r="BM153">
        <v>67</v>
      </c>
      <c r="BN153">
        <v>0</v>
      </c>
      <c r="BO153" t="s">
        <v>187</v>
      </c>
      <c r="BP153">
        <v>1</v>
      </c>
      <c r="BQ153">
        <v>40</v>
      </c>
      <c r="BR153">
        <v>0</v>
      </c>
      <c r="BS153">
        <v>55.67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01"/>
        <v>70507.490000000005</v>
      </c>
      <c r="CQ153">
        <f t="shared" si="126"/>
        <v>107.65</v>
      </c>
      <c r="CR153">
        <f t="shared" si="127"/>
        <v>15.11</v>
      </c>
      <c r="CS153">
        <f t="shared" si="128"/>
        <v>7.79</v>
      </c>
      <c r="CT153">
        <f t="shared" si="129"/>
        <v>2697.77</v>
      </c>
      <c r="CU153">
        <f t="shared" si="106"/>
        <v>0</v>
      </c>
      <c r="CV153">
        <f t="shared" si="130"/>
        <v>3.3399299999999998</v>
      </c>
      <c r="CW153">
        <f t="shared" si="108"/>
        <v>0</v>
      </c>
      <c r="CX153">
        <f t="shared" si="109"/>
        <v>0</v>
      </c>
      <c r="CY153">
        <f t="shared" si="131"/>
        <v>65597.995999999999</v>
      </c>
      <c r="CZ153">
        <f t="shared" si="132"/>
        <v>34489.668000000005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31</v>
      </c>
      <c r="DW153" t="s">
        <v>31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52030134</v>
      </c>
      <c r="EF153">
        <v>40</v>
      </c>
      <c r="EG153" t="s">
        <v>140</v>
      </c>
      <c r="EH153">
        <v>0</v>
      </c>
      <c r="EI153" t="s">
        <v>3</v>
      </c>
      <c r="EJ153">
        <v>2</v>
      </c>
      <c r="EK153">
        <v>67</v>
      </c>
      <c r="EL153" t="s">
        <v>141</v>
      </c>
      <c r="EM153" t="s">
        <v>142</v>
      </c>
      <c r="EO153" t="s">
        <v>190</v>
      </c>
      <c r="EQ153">
        <v>0</v>
      </c>
      <c r="ER153">
        <v>57.86</v>
      </c>
      <c r="ES153">
        <v>10.68</v>
      </c>
      <c r="ET153">
        <v>0.9</v>
      </c>
      <c r="EU153">
        <v>0.13</v>
      </c>
      <c r="EV153">
        <v>46.28</v>
      </c>
      <c r="EW153">
        <v>3.19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737790408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12"/>
        <v>0</v>
      </c>
      <c r="GM153">
        <f t="shared" si="113"/>
        <v>170595.16</v>
      </c>
      <c r="GN153">
        <f t="shared" si="114"/>
        <v>0</v>
      </c>
      <c r="GO153">
        <f t="shared" si="115"/>
        <v>170595.16</v>
      </c>
      <c r="GP153">
        <f t="shared" si="116"/>
        <v>0</v>
      </c>
      <c r="GR153">
        <v>0</v>
      </c>
      <c r="GS153">
        <v>3</v>
      </c>
      <c r="GT153">
        <v>0</v>
      </c>
      <c r="GU153" t="s">
        <v>3</v>
      </c>
      <c r="GV153">
        <f t="shared" si="117"/>
        <v>0</v>
      </c>
      <c r="GW153">
        <v>1</v>
      </c>
      <c r="GX153">
        <f t="shared" si="118"/>
        <v>0</v>
      </c>
      <c r="HA153">
        <v>0</v>
      </c>
      <c r="HB153">
        <v>0</v>
      </c>
      <c r="HC153">
        <f t="shared" si="119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28</v>
      </c>
      <c r="F154" s="2" t="s">
        <v>191</v>
      </c>
      <c r="G154" s="2" t="s">
        <v>192</v>
      </c>
      <c r="H154" s="2" t="s">
        <v>177</v>
      </c>
      <c r="I154" s="2">
        <v>25</v>
      </c>
      <c r="J154" s="2">
        <v>0</v>
      </c>
      <c r="K154" s="2">
        <v>25</v>
      </c>
      <c r="L154" s="2"/>
      <c r="M154" s="2"/>
      <c r="N154" s="2"/>
      <c r="O154" s="2">
        <f t="shared" si="82"/>
        <v>21434.25</v>
      </c>
      <c r="P154" s="2">
        <f t="shared" si="121"/>
        <v>21434.25</v>
      </c>
      <c r="Q154" s="2">
        <f t="shared" si="122"/>
        <v>0</v>
      </c>
      <c r="R154" s="2">
        <f t="shared" si="123"/>
        <v>0</v>
      </c>
      <c r="S154" s="2">
        <f t="shared" si="124"/>
        <v>0</v>
      </c>
      <c r="T154" s="2">
        <f t="shared" si="87"/>
        <v>0</v>
      </c>
      <c r="U154" s="2">
        <f t="shared" si="88"/>
        <v>0</v>
      </c>
      <c r="V154" s="2">
        <f t="shared" si="89"/>
        <v>0</v>
      </c>
      <c r="W154" s="2">
        <f t="shared" si="90"/>
        <v>0</v>
      </c>
      <c r="X154" s="2">
        <f t="shared" si="91"/>
        <v>0</v>
      </c>
      <c r="Y154" s="2">
        <f t="shared" si="92"/>
        <v>0</v>
      </c>
      <c r="Z154" s="2"/>
      <c r="AA154" s="2">
        <v>53516226</v>
      </c>
      <c r="AB154" s="2">
        <f t="shared" si="93"/>
        <v>857.37</v>
      </c>
      <c r="AC154" s="2">
        <f t="shared" si="133"/>
        <v>857.37</v>
      </c>
      <c r="AD154" s="2">
        <f t="shared" si="125"/>
        <v>0</v>
      </c>
      <c r="AE154" s="2">
        <f t="shared" si="95"/>
        <v>0</v>
      </c>
      <c r="AF154" s="2">
        <f t="shared" si="96"/>
        <v>0</v>
      </c>
      <c r="AG154" s="2">
        <f t="shared" si="97"/>
        <v>0</v>
      </c>
      <c r="AH154" s="2">
        <f t="shared" si="98"/>
        <v>0</v>
      </c>
      <c r="AI154" s="2">
        <f t="shared" si="99"/>
        <v>0</v>
      </c>
      <c r="AJ154" s="2">
        <f t="shared" si="100"/>
        <v>0</v>
      </c>
      <c r="AK154" s="2">
        <v>857.37</v>
      </c>
      <c r="AL154" s="2">
        <v>857.37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193</v>
      </c>
      <c r="BK154" s="2"/>
      <c r="BL154" s="2"/>
      <c r="BM154" s="2">
        <v>1618</v>
      </c>
      <c r="BN154" s="2">
        <v>0</v>
      </c>
      <c r="BO154" s="2" t="s">
        <v>3</v>
      </c>
      <c r="BP154" s="2">
        <v>0</v>
      </c>
      <c r="BQ154" s="2">
        <v>201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01"/>
        <v>21434.25</v>
      </c>
      <c r="CQ154" s="2">
        <f t="shared" si="126"/>
        <v>857.37</v>
      </c>
      <c r="CR154" s="2">
        <f t="shared" si="127"/>
        <v>0</v>
      </c>
      <c r="CS154" s="2">
        <f t="shared" si="128"/>
        <v>0</v>
      </c>
      <c r="CT154" s="2">
        <f t="shared" si="129"/>
        <v>0</v>
      </c>
      <c r="CU154" s="2">
        <f t="shared" si="106"/>
        <v>0</v>
      </c>
      <c r="CV154" s="2">
        <f t="shared" si="130"/>
        <v>0</v>
      </c>
      <c r="CW154" s="2">
        <f t="shared" si="108"/>
        <v>0</v>
      </c>
      <c r="CX154" s="2">
        <f t="shared" si="109"/>
        <v>0</v>
      </c>
      <c r="CY154" s="2">
        <f t="shared" si="131"/>
        <v>0</v>
      </c>
      <c r="CZ154" s="2">
        <f t="shared" si="132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177</v>
      </c>
      <c r="DW154" s="2" t="s">
        <v>177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52030257</v>
      </c>
      <c r="EF154" s="2">
        <v>201</v>
      </c>
      <c r="EG154" s="2" t="s">
        <v>148</v>
      </c>
      <c r="EH154" s="2">
        <v>0</v>
      </c>
      <c r="EI154" s="2" t="s">
        <v>3</v>
      </c>
      <c r="EJ154" s="2">
        <v>2</v>
      </c>
      <c r="EK154" s="2">
        <v>1618</v>
      </c>
      <c r="EL154" s="2" t="s">
        <v>149</v>
      </c>
      <c r="EM154" s="2" t="s">
        <v>150</v>
      </c>
      <c r="EN154" s="2"/>
      <c r="EO154" s="2" t="s">
        <v>3</v>
      </c>
      <c r="EP154" s="2"/>
      <c r="EQ154" s="2">
        <v>0</v>
      </c>
      <c r="ER154" s="2">
        <v>857.37</v>
      </c>
      <c r="ES154" s="2">
        <v>857.37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3</v>
      </c>
      <c r="GB154" s="2"/>
      <c r="GC154" s="2"/>
      <c r="GD154" s="2">
        <v>1</v>
      </c>
      <c r="GE154" s="2"/>
      <c r="GF154" s="2">
        <v>1820745157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112"/>
        <v>0</v>
      </c>
      <c r="GM154" s="2">
        <f t="shared" si="113"/>
        <v>21434.25</v>
      </c>
      <c r="GN154" s="2">
        <f t="shared" si="114"/>
        <v>0</v>
      </c>
      <c r="GO154" s="2">
        <f t="shared" si="115"/>
        <v>21434.25</v>
      </c>
      <c r="GP154" s="2">
        <f t="shared" si="116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117"/>
        <v>0</v>
      </c>
      <c r="GW154" s="2">
        <v>1</v>
      </c>
      <c r="GX154" s="2">
        <f t="shared" si="118"/>
        <v>0</v>
      </c>
      <c r="GY154" s="2"/>
      <c r="GZ154" s="2"/>
      <c r="HA154" s="2">
        <v>0</v>
      </c>
      <c r="HB154" s="2">
        <v>0</v>
      </c>
      <c r="HC154" s="2">
        <f t="shared" si="119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28</v>
      </c>
      <c r="F155" t="s">
        <v>191</v>
      </c>
      <c r="G155" t="s">
        <v>192</v>
      </c>
      <c r="H155" t="s">
        <v>177</v>
      </c>
      <c r="I155">
        <v>25</v>
      </c>
      <c r="J155">
        <v>0</v>
      </c>
      <c r="K155">
        <v>25</v>
      </c>
      <c r="O155">
        <f t="shared" si="82"/>
        <v>174046.11</v>
      </c>
      <c r="P155">
        <f t="shared" si="121"/>
        <v>174046.11</v>
      </c>
      <c r="Q155">
        <f t="shared" si="122"/>
        <v>0</v>
      </c>
      <c r="R155">
        <f t="shared" si="123"/>
        <v>0</v>
      </c>
      <c r="S155">
        <f t="shared" si="124"/>
        <v>0</v>
      </c>
      <c r="T155">
        <f t="shared" si="87"/>
        <v>0</v>
      </c>
      <c r="U155">
        <f t="shared" si="88"/>
        <v>0</v>
      </c>
      <c r="V155">
        <f t="shared" si="89"/>
        <v>0</v>
      </c>
      <c r="W155">
        <f t="shared" si="90"/>
        <v>0</v>
      </c>
      <c r="X155">
        <f t="shared" si="91"/>
        <v>0</v>
      </c>
      <c r="Y155">
        <f t="shared" si="92"/>
        <v>0</v>
      </c>
      <c r="AA155">
        <v>53516224</v>
      </c>
      <c r="AB155">
        <f t="shared" si="93"/>
        <v>857.37</v>
      </c>
      <c r="AC155">
        <f t="shared" si="133"/>
        <v>857.37</v>
      </c>
      <c r="AD155">
        <f t="shared" si="125"/>
        <v>0</v>
      </c>
      <c r="AE155">
        <f t="shared" si="95"/>
        <v>0</v>
      </c>
      <c r="AF155">
        <f t="shared" si="96"/>
        <v>0</v>
      </c>
      <c r="AG155">
        <f t="shared" si="97"/>
        <v>0</v>
      </c>
      <c r="AH155">
        <f t="shared" si="98"/>
        <v>0</v>
      </c>
      <c r="AI155">
        <f t="shared" si="99"/>
        <v>0</v>
      </c>
      <c r="AJ155">
        <f t="shared" si="100"/>
        <v>0</v>
      </c>
      <c r="AK155">
        <v>857.37</v>
      </c>
      <c r="AL155">
        <v>857.37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8.1199999999999992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193</v>
      </c>
      <c r="BM155">
        <v>1618</v>
      </c>
      <c r="BN155">
        <v>0</v>
      </c>
      <c r="BO155" t="s">
        <v>191</v>
      </c>
      <c r="BP155">
        <v>1</v>
      </c>
      <c r="BQ155">
        <v>201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01"/>
        <v>174046.11</v>
      </c>
      <c r="CQ155">
        <f t="shared" si="126"/>
        <v>6961.84</v>
      </c>
      <c r="CR155">
        <f t="shared" si="127"/>
        <v>0</v>
      </c>
      <c r="CS155">
        <f t="shared" si="128"/>
        <v>0</v>
      </c>
      <c r="CT155">
        <f t="shared" si="129"/>
        <v>0</v>
      </c>
      <c r="CU155">
        <f t="shared" si="106"/>
        <v>0</v>
      </c>
      <c r="CV155">
        <f t="shared" si="130"/>
        <v>0</v>
      </c>
      <c r="CW155">
        <f t="shared" si="108"/>
        <v>0</v>
      </c>
      <c r="CX155">
        <f t="shared" si="109"/>
        <v>0</v>
      </c>
      <c r="CY155">
        <f t="shared" si="131"/>
        <v>0</v>
      </c>
      <c r="CZ155">
        <f t="shared" si="132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177</v>
      </c>
      <c r="DW155" t="s">
        <v>177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52030257</v>
      </c>
      <c r="EF155">
        <v>201</v>
      </c>
      <c r="EG155" t="s">
        <v>148</v>
      </c>
      <c r="EH155">
        <v>0</v>
      </c>
      <c r="EI155" t="s">
        <v>3</v>
      </c>
      <c r="EJ155">
        <v>2</v>
      </c>
      <c r="EK155">
        <v>1618</v>
      </c>
      <c r="EL155" t="s">
        <v>149</v>
      </c>
      <c r="EM155" t="s">
        <v>150</v>
      </c>
      <c r="EO155" t="s">
        <v>3</v>
      </c>
      <c r="EQ155">
        <v>0</v>
      </c>
      <c r="ER155">
        <v>857.37</v>
      </c>
      <c r="ES155">
        <v>857.37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1820745157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12"/>
        <v>0</v>
      </c>
      <c r="GM155">
        <f t="shared" si="113"/>
        <v>174046.11</v>
      </c>
      <c r="GN155">
        <f t="shared" si="114"/>
        <v>0</v>
      </c>
      <c r="GO155">
        <f t="shared" si="115"/>
        <v>174046.11</v>
      </c>
      <c r="GP155">
        <f t="shared" si="116"/>
        <v>0</v>
      </c>
      <c r="GR155">
        <v>0</v>
      </c>
      <c r="GS155">
        <v>3</v>
      </c>
      <c r="GT155">
        <v>0</v>
      </c>
      <c r="GU155" t="s">
        <v>3</v>
      </c>
      <c r="GV155">
        <f t="shared" si="117"/>
        <v>0</v>
      </c>
      <c r="GW155">
        <v>1</v>
      </c>
      <c r="GX155">
        <f t="shared" si="118"/>
        <v>0</v>
      </c>
      <c r="HA155">
        <v>0</v>
      </c>
      <c r="HB155">
        <v>0</v>
      </c>
      <c r="HC155">
        <f t="shared" si="119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7" spans="1:255" x14ac:dyDescent="0.2">
      <c r="A157" s="3">
        <v>51</v>
      </c>
      <c r="B157" s="3">
        <f>B118</f>
        <v>1</v>
      </c>
      <c r="C157" s="3">
        <f>A118</f>
        <v>4</v>
      </c>
      <c r="D157" s="3">
        <f>ROW(A118)</f>
        <v>118</v>
      </c>
      <c r="E157" s="3"/>
      <c r="F157" s="3" t="str">
        <f>IF(F118&lt;&gt;"",F118,"")</f>
        <v>Новый раздел</v>
      </c>
      <c r="G157" s="3" t="str">
        <f>IF(G118&lt;&gt;"",G118,"")</f>
        <v>Монтажные работы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134">ROUND(AB157,2)</f>
        <v>22936.19</v>
      </c>
      <c r="P157" s="3">
        <f t="shared" si="134"/>
        <v>21701.25</v>
      </c>
      <c r="Q157" s="3">
        <f t="shared" si="134"/>
        <v>23.56</v>
      </c>
      <c r="R157" s="3">
        <f t="shared" si="134"/>
        <v>3.4</v>
      </c>
      <c r="S157" s="3">
        <f t="shared" si="134"/>
        <v>1211.3800000000001</v>
      </c>
      <c r="T157" s="3">
        <f t="shared" si="134"/>
        <v>0</v>
      </c>
      <c r="U157" s="3">
        <f>AH157</f>
        <v>83.498249999999999</v>
      </c>
      <c r="V157" s="3">
        <f>AI157</f>
        <v>0</v>
      </c>
      <c r="W157" s="3">
        <f>ROUND(AJ157,2)</f>
        <v>0</v>
      </c>
      <c r="X157" s="3">
        <f>ROUND(AK157,2)</f>
        <v>1178.3399999999999</v>
      </c>
      <c r="Y157" s="3">
        <f>ROUND(AL157,2)</f>
        <v>619.54</v>
      </c>
      <c r="Z157" s="3"/>
      <c r="AA157" s="3"/>
      <c r="AB157" s="3">
        <f>ROUND(SUMIF(AA122:AA155,"=53516226",O122:O155),2)</f>
        <v>22936.19</v>
      </c>
      <c r="AC157" s="3">
        <f>ROUND(SUMIF(AA122:AA155,"=53516226",P122:P155),2)</f>
        <v>21701.25</v>
      </c>
      <c r="AD157" s="3">
        <f>ROUND(SUMIF(AA122:AA155,"=53516226",Q122:Q155),2)</f>
        <v>23.56</v>
      </c>
      <c r="AE157" s="3">
        <f>ROUND(SUMIF(AA122:AA155,"=53516226",R122:R155),2)</f>
        <v>3.4</v>
      </c>
      <c r="AF157" s="3">
        <f>ROUND(SUMIF(AA122:AA155,"=53516226",S122:S155),2)</f>
        <v>1211.3800000000001</v>
      </c>
      <c r="AG157" s="3">
        <f>ROUND(SUMIF(AA122:AA155,"=53516226",T122:T155),2)</f>
        <v>0</v>
      </c>
      <c r="AH157" s="3">
        <f>SUMIF(AA122:AA155,"=53516226",U122:U155)</f>
        <v>83.498249999999999</v>
      </c>
      <c r="AI157" s="3">
        <f>SUMIF(AA122:AA155,"=53516226",V122:V155)</f>
        <v>0</v>
      </c>
      <c r="AJ157" s="3">
        <f>ROUND(SUMIF(AA122:AA155,"=53516226",W122:W155),2)</f>
        <v>0</v>
      </c>
      <c r="AK157" s="3">
        <f>ROUND(SUMIF(AA122:AA155,"=53516226",X122:X155),2)</f>
        <v>1178.3399999999999</v>
      </c>
      <c r="AL157" s="3">
        <f>ROUND(SUMIF(AA122:AA155,"=53516226",Y122:Y155),2)</f>
        <v>619.54</v>
      </c>
      <c r="AM157" s="3"/>
      <c r="AN157" s="3"/>
      <c r="AO157" s="3">
        <f t="shared" ref="AO157:BD157" si="135">ROUND(BX157,2)</f>
        <v>0</v>
      </c>
      <c r="AP157" s="3">
        <f t="shared" si="135"/>
        <v>0</v>
      </c>
      <c r="AQ157" s="3">
        <f t="shared" si="135"/>
        <v>0</v>
      </c>
      <c r="AR157" s="3">
        <f t="shared" si="135"/>
        <v>24734.07</v>
      </c>
      <c r="AS157" s="3">
        <f t="shared" si="135"/>
        <v>0</v>
      </c>
      <c r="AT157" s="3">
        <f t="shared" si="135"/>
        <v>24734.07</v>
      </c>
      <c r="AU157" s="3">
        <f t="shared" si="135"/>
        <v>0</v>
      </c>
      <c r="AV157" s="3">
        <f t="shared" si="135"/>
        <v>21701.25</v>
      </c>
      <c r="AW157" s="3">
        <f t="shared" si="135"/>
        <v>21701.25</v>
      </c>
      <c r="AX157" s="3">
        <f t="shared" si="135"/>
        <v>0</v>
      </c>
      <c r="AY157" s="3">
        <f t="shared" si="135"/>
        <v>21701.25</v>
      </c>
      <c r="AZ157" s="3">
        <f t="shared" si="135"/>
        <v>0</v>
      </c>
      <c r="BA157" s="3">
        <f t="shared" si="135"/>
        <v>0</v>
      </c>
      <c r="BB157" s="3">
        <f t="shared" si="135"/>
        <v>0</v>
      </c>
      <c r="BC157" s="3">
        <f t="shared" si="135"/>
        <v>0</v>
      </c>
      <c r="BD157" s="3">
        <f t="shared" si="135"/>
        <v>0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>
        <f>ROUND(SUMIF(AA122:AA155,"=53516226",FQ122:FQ155),2)</f>
        <v>0</v>
      </c>
      <c r="BY157" s="3">
        <f>ROUND(SUMIF(AA122:AA155,"=53516226",FR122:FR155),2)</f>
        <v>0</v>
      </c>
      <c r="BZ157" s="3">
        <f>ROUND(SUMIF(AA122:AA155,"=53516226",GL122:GL155),2)</f>
        <v>0</v>
      </c>
      <c r="CA157" s="3">
        <f>ROUND(SUMIF(AA122:AA155,"=53516226",GM122:GM155),2)</f>
        <v>24734.07</v>
      </c>
      <c r="CB157" s="3">
        <f>ROUND(SUMIF(AA122:AA155,"=53516226",GN122:GN155),2)</f>
        <v>0</v>
      </c>
      <c r="CC157" s="3">
        <f>ROUND(SUMIF(AA122:AA155,"=53516226",GO122:GO155),2)</f>
        <v>24734.07</v>
      </c>
      <c r="CD157" s="3">
        <f>ROUND(SUMIF(AA122:AA155,"=53516226",GP122:GP155),2)</f>
        <v>0</v>
      </c>
      <c r="CE157" s="3">
        <f>AC157-BX157</f>
        <v>21701.25</v>
      </c>
      <c r="CF157" s="3">
        <f>AC157-BY157</f>
        <v>21701.25</v>
      </c>
      <c r="CG157" s="3">
        <f>BX157-BZ157</f>
        <v>0</v>
      </c>
      <c r="CH157" s="3">
        <f>AC157-BX157-BY157+BZ157</f>
        <v>21701.25</v>
      </c>
      <c r="CI157" s="3">
        <f>BY157-BZ157</f>
        <v>0</v>
      </c>
      <c r="CJ157" s="3">
        <f>ROUND(SUMIF(AA122:AA155,"=53516226",GX122:GX155),2)</f>
        <v>0</v>
      </c>
      <c r="CK157" s="3">
        <f>ROUND(SUMIF(AA122:AA155,"=53516226",GY122:GY155),2)</f>
        <v>0</v>
      </c>
      <c r="CL157" s="3">
        <f>ROUND(SUMIF(AA122:AA155,"=53516226",GZ122:GZ155),2)</f>
        <v>0</v>
      </c>
      <c r="CM157" s="3">
        <f>ROUND(SUMIF(AA122:AA155,"=53516226",HD122:HD155),2)</f>
        <v>0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136">ROUND(DT157,2)</f>
        <v>244553.60000000001</v>
      </c>
      <c r="DH157" s="4">
        <f t="shared" si="136"/>
        <v>176737.47</v>
      </c>
      <c r="DI157" s="4">
        <f t="shared" si="136"/>
        <v>378.61</v>
      </c>
      <c r="DJ157" s="4">
        <f t="shared" si="136"/>
        <v>189.28</v>
      </c>
      <c r="DK157" s="4">
        <f t="shared" si="136"/>
        <v>67437.52</v>
      </c>
      <c r="DL157" s="4">
        <f t="shared" si="136"/>
        <v>0</v>
      </c>
      <c r="DM157" s="4">
        <f>DZ157</f>
        <v>83.498249999999999</v>
      </c>
      <c r="DN157" s="4">
        <f>EA157</f>
        <v>0</v>
      </c>
      <c r="DO157" s="4">
        <f>ROUND(EB157,2)</f>
        <v>0</v>
      </c>
      <c r="DP157" s="4">
        <f>ROUND(EC157,2)</f>
        <v>65598</v>
      </c>
      <c r="DQ157" s="4">
        <f>ROUND(ED157,2)</f>
        <v>34489.67</v>
      </c>
      <c r="DR157" s="4"/>
      <c r="DS157" s="4"/>
      <c r="DT157" s="4">
        <f>ROUND(SUMIF(AA122:AA155,"=53516224",O122:O155),2)</f>
        <v>244553.60000000001</v>
      </c>
      <c r="DU157" s="4">
        <f>ROUND(SUMIF(AA122:AA155,"=53516224",P122:P155),2)</f>
        <v>176737.47</v>
      </c>
      <c r="DV157" s="4">
        <f>ROUND(SUMIF(AA122:AA155,"=53516224",Q122:Q155),2)</f>
        <v>378.61</v>
      </c>
      <c r="DW157" s="4">
        <f>ROUND(SUMIF(AA122:AA155,"=53516224",R122:R155),2)</f>
        <v>189.28</v>
      </c>
      <c r="DX157" s="4">
        <f>ROUND(SUMIF(AA122:AA155,"=53516224",S122:S155),2)</f>
        <v>67437.52</v>
      </c>
      <c r="DY157" s="4">
        <f>ROUND(SUMIF(AA122:AA155,"=53516224",T122:T155),2)</f>
        <v>0</v>
      </c>
      <c r="DZ157" s="4">
        <f>SUMIF(AA122:AA155,"=53516224",U122:U155)</f>
        <v>83.498249999999999</v>
      </c>
      <c r="EA157" s="4">
        <f>SUMIF(AA122:AA155,"=53516224",V122:V155)</f>
        <v>0</v>
      </c>
      <c r="EB157" s="4">
        <f>ROUND(SUMIF(AA122:AA155,"=53516224",W122:W155),2)</f>
        <v>0</v>
      </c>
      <c r="EC157" s="4">
        <f>ROUND(SUMIF(AA122:AA155,"=53516224",X122:X155),2)</f>
        <v>65598</v>
      </c>
      <c r="ED157" s="4">
        <f>ROUND(SUMIF(AA122:AA155,"=53516224",Y122:Y155),2)</f>
        <v>34489.67</v>
      </c>
      <c r="EE157" s="4"/>
      <c r="EF157" s="4"/>
      <c r="EG157" s="4">
        <f t="shared" ref="EG157:EV157" si="137">ROUND(FP157,2)</f>
        <v>0</v>
      </c>
      <c r="EH157" s="4">
        <f t="shared" si="137"/>
        <v>0</v>
      </c>
      <c r="EI157" s="4">
        <f t="shared" si="137"/>
        <v>0</v>
      </c>
      <c r="EJ157" s="4">
        <f t="shared" si="137"/>
        <v>344641.27</v>
      </c>
      <c r="EK157" s="4">
        <f t="shared" si="137"/>
        <v>0</v>
      </c>
      <c r="EL157" s="4">
        <f t="shared" si="137"/>
        <v>344641.27</v>
      </c>
      <c r="EM157" s="4">
        <f t="shared" si="137"/>
        <v>0</v>
      </c>
      <c r="EN157" s="4">
        <f t="shared" si="137"/>
        <v>176737.47</v>
      </c>
      <c r="EO157" s="4">
        <f t="shared" si="137"/>
        <v>176737.47</v>
      </c>
      <c r="EP157" s="4">
        <f t="shared" si="137"/>
        <v>0</v>
      </c>
      <c r="EQ157" s="4">
        <f t="shared" si="137"/>
        <v>176737.47</v>
      </c>
      <c r="ER157" s="4">
        <f t="shared" si="137"/>
        <v>0</v>
      </c>
      <c r="ES157" s="4">
        <f t="shared" si="137"/>
        <v>0</v>
      </c>
      <c r="ET157" s="4">
        <f t="shared" si="137"/>
        <v>0</v>
      </c>
      <c r="EU157" s="4">
        <f t="shared" si="137"/>
        <v>0</v>
      </c>
      <c r="EV157" s="4">
        <f t="shared" si="137"/>
        <v>0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>
        <f>ROUND(SUMIF(AA122:AA155,"=53516224",FQ122:FQ155),2)</f>
        <v>0</v>
      </c>
      <c r="FQ157" s="4">
        <f>ROUND(SUMIF(AA122:AA155,"=53516224",FR122:FR155),2)</f>
        <v>0</v>
      </c>
      <c r="FR157" s="4">
        <f>ROUND(SUMIF(AA122:AA155,"=53516224",GL122:GL155),2)</f>
        <v>0</v>
      </c>
      <c r="FS157" s="4">
        <f>ROUND(SUMIF(AA122:AA155,"=53516224",GM122:GM155),2)</f>
        <v>344641.27</v>
      </c>
      <c r="FT157" s="4">
        <f>ROUND(SUMIF(AA122:AA155,"=53516224",GN122:GN155),2)</f>
        <v>0</v>
      </c>
      <c r="FU157" s="4">
        <f>ROUND(SUMIF(AA122:AA155,"=53516224",GO122:GO155),2)</f>
        <v>344641.27</v>
      </c>
      <c r="FV157" s="4">
        <f>ROUND(SUMIF(AA122:AA155,"=53516224",GP122:GP155),2)</f>
        <v>0</v>
      </c>
      <c r="FW157" s="4">
        <f>DU157-FP157</f>
        <v>176737.47</v>
      </c>
      <c r="FX157" s="4">
        <f>DU157-FQ157</f>
        <v>176737.47</v>
      </c>
      <c r="FY157" s="4">
        <f>FP157-FR157</f>
        <v>0</v>
      </c>
      <c r="FZ157" s="4">
        <f>DU157-FP157-FQ157+FR157</f>
        <v>176737.47</v>
      </c>
      <c r="GA157" s="4">
        <f>FQ157-FR157</f>
        <v>0</v>
      </c>
      <c r="GB157" s="4">
        <f>ROUND(SUMIF(AA122:AA155,"=53516224",GX122:GX155),2)</f>
        <v>0</v>
      </c>
      <c r="GC157" s="4">
        <f>ROUND(SUMIF(AA122:AA155,"=53516224",GY122:GY155),2)</f>
        <v>0</v>
      </c>
      <c r="GD157" s="4">
        <f>ROUND(SUMIF(AA122:AA155,"=53516224",GZ122:GZ155),2)</f>
        <v>0</v>
      </c>
      <c r="GE157" s="4">
        <f>ROUND(SUMIF(AA122:AA155,"=53516224",HD122:HD155),2)</f>
        <v>0</v>
      </c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22936.19</v>
      </c>
      <c r="G159" s="5" t="s">
        <v>65</v>
      </c>
      <c r="H159" s="5" t="s">
        <v>66</v>
      </c>
      <c r="I159" s="5"/>
      <c r="J159" s="5"/>
      <c r="K159" s="5">
        <v>201</v>
      </c>
      <c r="L159" s="5">
        <v>1</v>
      </c>
      <c r="M159" s="5">
        <v>3</v>
      </c>
      <c r="N159" s="5" t="s">
        <v>3</v>
      </c>
      <c r="O159" s="5">
        <v>2</v>
      </c>
      <c r="P159" s="5">
        <f>ROUND(Source!DG157,O159)</f>
        <v>244553.60000000001</v>
      </c>
      <c r="Q159" s="5"/>
      <c r="R159" s="5"/>
      <c r="S159" s="5"/>
      <c r="T159" s="5"/>
      <c r="U159" s="5"/>
      <c r="V159" s="5"/>
      <c r="W159" s="5">
        <v>22936.19</v>
      </c>
      <c r="X159" s="5">
        <v>1</v>
      </c>
      <c r="Y159" s="5">
        <v>22936.19</v>
      </c>
      <c r="Z159" s="5">
        <v>244553.60000000001</v>
      </c>
      <c r="AA159" s="5">
        <v>1</v>
      </c>
      <c r="AB159" s="5">
        <v>244553.60000000001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21701.25</v>
      </c>
      <c r="G160" s="5" t="s">
        <v>67</v>
      </c>
      <c r="H160" s="5" t="s">
        <v>68</v>
      </c>
      <c r="I160" s="5"/>
      <c r="J160" s="5"/>
      <c r="K160" s="5">
        <v>202</v>
      </c>
      <c r="L160" s="5">
        <v>2</v>
      </c>
      <c r="M160" s="5">
        <v>3</v>
      </c>
      <c r="N160" s="5" t="s">
        <v>3</v>
      </c>
      <c r="O160" s="5">
        <v>2</v>
      </c>
      <c r="P160" s="5">
        <f>ROUND(Source!DH157,O160)</f>
        <v>176737.47</v>
      </c>
      <c r="Q160" s="5"/>
      <c r="R160" s="5"/>
      <c r="S160" s="5"/>
      <c r="T160" s="5"/>
      <c r="U160" s="5"/>
      <c r="V160" s="5"/>
      <c r="W160" s="5">
        <v>21701.25</v>
      </c>
      <c r="X160" s="5">
        <v>1</v>
      </c>
      <c r="Y160" s="5">
        <v>21701.25</v>
      </c>
      <c r="Z160" s="5">
        <v>176737.47</v>
      </c>
      <c r="AA160" s="5">
        <v>1</v>
      </c>
      <c r="AB160" s="5">
        <v>176737.47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69</v>
      </c>
      <c r="H161" s="5" t="s">
        <v>70</v>
      </c>
      <c r="I161" s="5"/>
      <c r="J161" s="5"/>
      <c r="K161" s="5">
        <v>222</v>
      </c>
      <c r="L161" s="5">
        <v>3</v>
      </c>
      <c r="M161" s="5">
        <v>3</v>
      </c>
      <c r="N161" s="5" t="s">
        <v>3</v>
      </c>
      <c r="O161" s="5">
        <v>2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21701.25</v>
      </c>
      <c r="G162" s="5" t="s">
        <v>71</v>
      </c>
      <c r="H162" s="5" t="s">
        <v>72</v>
      </c>
      <c r="I162" s="5"/>
      <c r="J162" s="5"/>
      <c r="K162" s="5">
        <v>225</v>
      </c>
      <c r="L162" s="5">
        <v>4</v>
      </c>
      <c r="M162" s="5">
        <v>3</v>
      </c>
      <c r="N162" s="5" t="s">
        <v>3</v>
      </c>
      <c r="O162" s="5">
        <v>2</v>
      </c>
      <c r="P162" s="5">
        <f>ROUND(Source!EN157,O162)</f>
        <v>176737.47</v>
      </c>
      <c r="Q162" s="5"/>
      <c r="R162" s="5"/>
      <c r="S162" s="5"/>
      <c r="T162" s="5"/>
      <c r="U162" s="5"/>
      <c r="V162" s="5"/>
      <c r="W162" s="5">
        <v>21701.25</v>
      </c>
      <c r="X162" s="5">
        <v>1</v>
      </c>
      <c r="Y162" s="5">
        <v>21701.25</v>
      </c>
      <c r="Z162" s="5">
        <v>176737.47</v>
      </c>
      <c r="AA162" s="5">
        <v>1</v>
      </c>
      <c r="AB162" s="5">
        <v>176737.47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21701.25</v>
      </c>
      <c r="G163" s="5" t="s">
        <v>73</v>
      </c>
      <c r="H163" s="5" t="s">
        <v>74</v>
      </c>
      <c r="I163" s="5"/>
      <c r="J163" s="5"/>
      <c r="K163" s="5">
        <v>226</v>
      </c>
      <c r="L163" s="5">
        <v>5</v>
      </c>
      <c r="M163" s="5">
        <v>3</v>
      </c>
      <c r="N163" s="5" t="s">
        <v>3</v>
      </c>
      <c r="O163" s="5">
        <v>2</v>
      </c>
      <c r="P163" s="5">
        <f>ROUND(Source!EO157,O163)</f>
        <v>176737.47</v>
      </c>
      <c r="Q163" s="5"/>
      <c r="R163" s="5"/>
      <c r="S163" s="5"/>
      <c r="T163" s="5"/>
      <c r="U163" s="5"/>
      <c r="V163" s="5"/>
      <c r="W163" s="5">
        <v>21701.25</v>
      </c>
      <c r="X163" s="5">
        <v>1</v>
      </c>
      <c r="Y163" s="5">
        <v>21701.25</v>
      </c>
      <c r="Z163" s="5">
        <v>176737.47</v>
      </c>
      <c r="AA163" s="5">
        <v>1</v>
      </c>
      <c r="AB163" s="5">
        <v>176737.47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75</v>
      </c>
      <c r="H164" s="5" t="s">
        <v>76</v>
      </c>
      <c r="I164" s="5"/>
      <c r="J164" s="5"/>
      <c r="K164" s="5">
        <v>227</v>
      </c>
      <c r="L164" s="5">
        <v>6</v>
      </c>
      <c r="M164" s="5">
        <v>3</v>
      </c>
      <c r="N164" s="5" t="s">
        <v>3</v>
      </c>
      <c r="O164" s="5">
        <v>2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21701.25</v>
      </c>
      <c r="G165" s="5" t="s">
        <v>77</v>
      </c>
      <c r="H165" s="5" t="s">
        <v>78</v>
      </c>
      <c r="I165" s="5"/>
      <c r="J165" s="5"/>
      <c r="K165" s="5">
        <v>228</v>
      </c>
      <c r="L165" s="5">
        <v>7</v>
      </c>
      <c r="M165" s="5">
        <v>3</v>
      </c>
      <c r="N165" s="5" t="s">
        <v>3</v>
      </c>
      <c r="O165" s="5">
        <v>2</v>
      </c>
      <c r="P165" s="5">
        <f>ROUND(Source!EQ157,O165)</f>
        <v>176737.47</v>
      </c>
      <c r="Q165" s="5"/>
      <c r="R165" s="5"/>
      <c r="S165" s="5"/>
      <c r="T165" s="5"/>
      <c r="U165" s="5"/>
      <c r="V165" s="5"/>
      <c r="W165" s="5">
        <v>21701.25</v>
      </c>
      <c r="X165" s="5">
        <v>1</v>
      </c>
      <c r="Y165" s="5">
        <v>21701.25</v>
      </c>
      <c r="Z165" s="5">
        <v>176737.47</v>
      </c>
      <c r="AA165" s="5">
        <v>1</v>
      </c>
      <c r="AB165" s="5">
        <v>176737.47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79</v>
      </c>
      <c r="H166" s="5" t="s">
        <v>80</v>
      </c>
      <c r="I166" s="5"/>
      <c r="J166" s="5"/>
      <c r="K166" s="5">
        <v>216</v>
      </c>
      <c r="L166" s="5">
        <v>8</v>
      </c>
      <c r="M166" s="5">
        <v>3</v>
      </c>
      <c r="N166" s="5" t="s">
        <v>3</v>
      </c>
      <c r="O166" s="5">
        <v>2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81</v>
      </c>
      <c r="H167" s="5" t="s">
        <v>82</v>
      </c>
      <c r="I167" s="5"/>
      <c r="J167" s="5"/>
      <c r="K167" s="5">
        <v>223</v>
      </c>
      <c r="L167" s="5">
        <v>9</v>
      </c>
      <c r="M167" s="5">
        <v>3</v>
      </c>
      <c r="N167" s="5" t="s">
        <v>3</v>
      </c>
      <c r="O167" s="5">
        <v>2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83</v>
      </c>
      <c r="H168" s="5" t="s">
        <v>84</v>
      </c>
      <c r="I168" s="5"/>
      <c r="J168" s="5"/>
      <c r="K168" s="5">
        <v>229</v>
      </c>
      <c r="L168" s="5">
        <v>10</v>
      </c>
      <c r="M168" s="5">
        <v>3</v>
      </c>
      <c r="N168" s="5" t="s">
        <v>3</v>
      </c>
      <c r="O168" s="5">
        <v>2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23.56</v>
      </c>
      <c r="G169" s="5" t="s">
        <v>85</v>
      </c>
      <c r="H169" s="5" t="s">
        <v>86</v>
      </c>
      <c r="I169" s="5"/>
      <c r="J169" s="5"/>
      <c r="K169" s="5">
        <v>203</v>
      </c>
      <c r="L169" s="5">
        <v>11</v>
      </c>
      <c r="M169" s="5">
        <v>3</v>
      </c>
      <c r="N169" s="5" t="s">
        <v>3</v>
      </c>
      <c r="O169" s="5">
        <v>2</v>
      </c>
      <c r="P169" s="5">
        <f>ROUND(Source!DI157,O169)</f>
        <v>378.61</v>
      </c>
      <c r="Q169" s="5"/>
      <c r="R169" s="5"/>
      <c r="S169" s="5"/>
      <c r="T169" s="5"/>
      <c r="U169" s="5"/>
      <c r="V169" s="5"/>
      <c r="W169" s="5">
        <v>23.56</v>
      </c>
      <c r="X169" s="5">
        <v>1</v>
      </c>
      <c r="Y169" s="5">
        <v>23.56</v>
      </c>
      <c r="Z169" s="5">
        <v>378.61</v>
      </c>
      <c r="AA169" s="5">
        <v>1</v>
      </c>
      <c r="AB169" s="5">
        <v>378.61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87</v>
      </c>
      <c r="H170" s="5" t="s">
        <v>88</v>
      </c>
      <c r="I170" s="5"/>
      <c r="J170" s="5"/>
      <c r="K170" s="5">
        <v>231</v>
      </c>
      <c r="L170" s="5">
        <v>12</v>
      </c>
      <c r="M170" s="5">
        <v>3</v>
      </c>
      <c r="N170" s="5" t="s">
        <v>3</v>
      </c>
      <c r="O170" s="5">
        <v>2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3.4</v>
      </c>
      <c r="G171" s="5" t="s">
        <v>89</v>
      </c>
      <c r="H171" s="5" t="s">
        <v>90</v>
      </c>
      <c r="I171" s="5"/>
      <c r="J171" s="5"/>
      <c r="K171" s="5">
        <v>204</v>
      </c>
      <c r="L171" s="5">
        <v>13</v>
      </c>
      <c r="M171" s="5">
        <v>3</v>
      </c>
      <c r="N171" s="5" t="s">
        <v>3</v>
      </c>
      <c r="O171" s="5">
        <v>2</v>
      </c>
      <c r="P171" s="5">
        <f>ROUND(Source!DJ157,O171)</f>
        <v>189.28</v>
      </c>
      <c r="Q171" s="5"/>
      <c r="R171" s="5"/>
      <c r="S171" s="5"/>
      <c r="T171" s="5"/>
      <c r="U171" s="5"/>
      <c r="V171" s="5"/>
      <c r="W171" s="5">
        <v>3.4</v>
      </c>
      <c r="X171" s="5">
        <v>1</v>
      </c>
      <c r="Y171" s="5">
        <v>3.4</v>
      </c>
      <c r="Z171" s="5">
        <v>189.28</v>
      </c>
      <c r="AA171" s="5">
        <v>1</v>
      </c>
      <c r="AB171" s="5">
        <v>189.28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1211.3800000000001</v>
      </c>
      <c r="G172" s="5" t="s">
        <v>91</v>
      </c>
      <c r="H172" s="5" t="s">
        <v>92</v>
      </c>
      <c r="I172" s="5"/>
      <c r="J172" s="5"/>
      <c r="K172" s="5">
        <v>205</v>
      </c>
      <c r="L172" s="5">
        <v>14</v>
      </c>
      <c r="M172" s="5">
        <v>3</v>
      </c>
      <c r="N172" s="5" t="s">
        <v>3</v>
      </c>
      <c r="O172" s="5">
        <v>2</v>
      </c>
      <c r="P172" s="5">
        <f>ROUND(Source!DK157,O172)</f>
        <v>67437.52</v>
      </c>
      <c r="Q172" s="5"/>
      <c r="R172" s="5"/>
      <c r="S172" s="5"/>
      <c r="T172" s="5"/>
      <c r="U172" s="5"/>
      <c r="V172" s="5"/>
      <c r="W172" s="5">
        <v>1211.3800000000001</v>
      </c>
      <c r="X172" s="5">
        <v>1</v>
      </c>
      <c r="Y172" s="5">
        <v>1211.3800000000001</v>
      </c>
      <c r="Z172" s="5">
        <v>67437.52</v>
      </c>
      <c r="AA172" s="5">
        <v>1</v>
      </c>
      <c r="AB172" s="5">
        <v>67437.52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93</v>
      </c>
      <c r="H173" s="5" t="s">
        <v>94</v>
      </c>
      <c r="I173" s="5"/>
      <c r="J173" s="5"/>
      <c r="K173" s="5">
        <v>232</v>
      </c>
      <c r="L173" s="5">
        <v>15</v>
      </c>
      <c r="M173" s="5">
        <v>3</v>
      </c>
      <c r="N173" s="5" t="s">
        <v>3</v>
      </c>
      <c r="O173" s="5">
        <v>2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0</v>
      </c>
      <c r="G174" s="5" t="s">
        <v>95</v>
      </c>
      <c r="H174" s="5" t="s">
        <v>96</v>
      </c>
      <c r="I174" s="5"/>
      <c r="J174" s="5"/>
      <c r="K174" s="5">
        <v>214</v>
      </c>
      <c r="L174" s="5">
        <v>16</v>
      </c>
      <c r="M174" s="5">
        <v>3</v>
      </c>
      <c r="N174" s="5" t="s">
        <v>3</v>
      </c>
      <c r="O174" s="5">
        <v>2</v>
      </c>
      <c r="P174" s="5">
        <f>ROUND(Source!EK157,O174)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24734.07</v>
      </c>
      <c r="G175" s="5" t="s">
        <v>97</v>
      </c>
      <c r="H175" s="5" t="s">
        <v>98</v>
      </c>
      <c r="I175" s="5"/>
      <c r="J175" s="5"/>
      <c r="K175" s="5">
        <v>215</v>
      </c>
      <c r="L175" s="5">
        <v>17</v>
      </c>
      <c r="M175" s="5">
        <v>3</v>
      </c>
      <c r="N175" s="5" t="s">
        <v>3</v>
      </c>
      <c r="O175" s="5">
        <v>2</v>
      </c>
      <c r="P175" s="5">
        <f>ROUND(Source!EL157,O175)</f>
        <v>344641.27</v>
      </c>
      <c r="Q175" s="5"/>
      <c r="R175" s="5"/>
      <c r="S175" s="5"/>
      <c r="T175" s="5"/>
      <c r="U175" s="5"/>
      <c r="V175" s="5"/>
      <c r="W175" s="5">
        <v>24734.07</v>
      </c>
      <c r="X175" s="5">
        <v>1</v>
      </c>
      <c r="Y175" s="5">
        <v>24734.07</v>
      </c>
      <c r="Z175" s="5">
        <v>344641.27</v>
      </c>
      <c r="AA175" s="5">
        <v>1</v>
      </c>
      <c r="AB175" s="5">
        <v>344641.27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99</v>
      </c>
      <c r="H176" s="5" t="s">
        <v>100</v>
      </c>
      <c r="I176" s="5"/>
      <c r="J176" s="5"/>
      <c r="K176" s="5">
        <v>217</v>
      </c>
      <c r="L176" s="5">
        <v>18</v>
      </c>
      <c r="M176" s="5">
        <v>3</v>
      </c>
      <c r="N176" s="5" t="s">
        <v>3</v>
      </c>
      <c r="O176" s="5">
        <v>2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101</v>
      </c>
      <c r="H177" s="5" t="s">
        <v>102</v>
      </c>
      <c r="I177" s="5"/>
      <c r="J177" s="5"/>
      <c r="K177" s="5">
        <v>230</v>
      </c>
      <c r="L177" s="5">
        <v>19</v>
      </c>
      <c r="M177" s="5">
        <v>3</v>
      </c>
      <c r="N177" s="5" t="s">
        <v>3</v>
      </c>
      <c r="O177" s="5">
        <v>2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103</v>
      </c>
      <c r="H178" s="5" t="s">
        <v>104</v>
      </c>
      <c r="I178" s="5"/>
      <c r="J178" s="5"/>
      <c r="K178" s="5">
        <v>206</v>
      </c>
      <c r="L178" s="5">
        <v>20</v>
      </c>
      <c r="M178" s="5">
        <v>3</v>
      </c>
      <c r="N178" s="5" t="s">
        <v>3</v>
      </c>
      <c r="O178" s="5">
        <v>2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Source!U157</f>
        <v>83.498249999999999</v>
      </c>
      <c r="G179" s="5" t="s">
        <v>105</v>
      </c>
      <c r="H179" s="5" t="s">
        <v>106</v>
      </c>
      <c r="I179" s="5"/>
      <c r="J179" s="5"/>
      <c r="K179" s="5">
        <v>207</v>
      </c>
      <c r="L179" s="5">
        <v>21</v>
      </c>
      <c r="M179" s="5">
        <v>3</v>
      </c>
      <c r="N179" s="5" t="s">
        <v>3</v>
      </c>
      <c r="O179" s="5">
        <v>-1</v>
      </c>
      <c r="P179" s="5">
        <f>Source!DM157</f>
        <v>83.498249999999999</v>
      </c>
      <c r="Q179" s="5"/>
      <c r="R179" s="5"/>
      <c r="S179" s="5"/>
      <c r="T179" s="5"/>
      <c r="U179" s="5"/>
      <c r="V179" s="5"/>
      <c r="W179" s="5">
        <v>83.498249999999999</v>
      </c>
      <c r="X179" s="5">
        <v>1</v>
      </c>
      <c r="Y179" s="5">
        <v>83.498249999999999</v>
      </c>
      <c r="Z179" s="5">
        <v>83.498249999999999</v>
      </c>
      <c r="AA179" s="5">
        <v>1</v>
      </c>
      <c r="AB179" s="5">
        <v>83.498249999999999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Source!V157</f>
        <v>0</v>
      </c>
      <c r="G180" s="5" t="s">
        <v>107</v>
      </c>
      <c r="H180" s="5" t="s">
        <v>108</v>
      </c>
      <c r="I180" s="5"/>
      <c r="J180" s="5"/>
      <c r="K180" s="5">
        <v>208</v>
      </c>
      <c r="L180" s="5">
        <v>22</v>
      </c>
      <c r="M180" s="5">
        <v>3</v>
      </c>
      <c r="N180" s="5" t="s">
        <v>3</v>
      </c>
      <c r="O180" s="5">
        <v>-1</v>
      </c>
      <c r="P180" s="5">
        <f>Source!DN157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0</v>
      </c>
      <c r="G181" s="5" t="s">
        <v>109</v>
      </c>
      <c r="H181" s="5" t="s">
        <v>110</v>
      </c>
      <c r="I181" s="5"/>
      <c r="J181" s="5"/>
      <c r="K181" s="5">
        <v>209</v>
      </c>
      <c r="L181" s="5">
        <v>23</v>
      </c>
      <c r="M181" s="5">
        <v>3</v>
      </c>
      <c r="N181" s="5" t="s">
        <v>3</v>
      </c>
      <c r="O181" s="5">
        <v>2</v>
      </c>
      <c r="P181" s="5">
        <f>ROUND(Source!DO157,O181)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0</v>
      </c>
      <c r="G182" s="5" t="s">
        <v>111</v>
      </c>
      <c r="H182" s="5" t="s">
        <v>112</v>
      </c>
      <c r="I182" s="5"/>
      <c r="J182" s="5"/>
      <c r="K182" s="5">
        <v>233</v>
      </c>
      <c r="L182" s="5">
        <v>24</v>
      </c>
      <c r="M182" s="5">
        <v>3</v>
      </c>
      <c r="N182" s="5" t="s">
        <v>3</v>
      </c>
      <c r="O182" s="5">
        <v>2</v>
      </c>
      <c r="P182" s="5">
        <f>ROUND(Source!EV157,O182)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1178.3399999999999</v>
      </c>
      <c r="G183" s="5" t="s">
        <v>113</v>
      </c>
      <c r="H183" s="5" t="s">
        <v>114</v>
      </c>
      <c r="I183" s="5"/>
      <c r="J183" s="5"/>
      <c r="K183" s="5">
        <v>210</v>
      </c>
      <c r="L183" s="5">
        <v>25</v>
      </c>
      <c r="M183" s="5">
        <v>3</v>
      </c>
      <c r="N183" s="5" t="s">
        <v>3</v>
      </c>
      <c r="O183" s="5">
        <v>2</v>
      </c>
      <c r="P183" s="5">
        <f>ROUND(Source!DP157,O183)</f>
        <v>65598</v>
      </c>
      <c r="Q183" s="5"/>
      <c r="R183" s="5"/>
      <c r="S183" s="5"/>
      <c r="T183" s="5"/>
      <c r="U183" s="5"/>
      <c r="V183" s="5"/>
      <c r="W183" s="5">
        <v>1178.3399999999999</v>
      </c>
      <c r="X183" s="5">
        <v>1</v>
      </c>
      <c r="Y183" s="5">
        <v>1178.3399999999999</v>
      </c>
      <c r="Z183" s="5">
        <v>65598</v>
      </c>
      <c r="AA183" s="5">
        <v>1</v>
      </c>
      <c r="AB183" s="5">
        <v>65598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619.54</v>
      </c>
      <c r="G184" s="5" t="s">
        <v>115</v>
      </c>
      <c r="H184" s="5" t="s">
        <v>116</v>
      </c>
      <c r="I184" s="5"/>
      <c r="J184" s="5"/>
      <c r="K184" s="5">
        <v>211</v>
      </c>
      <c r="L184" s="5">
        <v>26</v>
      </c>
      <c r="M184" s="5">
        <v>3</v>
      </c>
      <c r="N184" s="5" t="s">
        <v>3</v>
      </c>
      <c r="O184" s="5">
        <v>2</v>
      </c>
      <c r="P184" s="5">
        <f>ROUND(Source!DQ157,O184)</f>
        <v>34489.67</v>
      </c>
      <c r="Q184" s="5"/>
      <c r="R184" s="5"/>
      <c r="S184" s="5"/>
      <c r="T184" s="5"/>
      <c r="U184" s="5"/>
      <c r="V184" s="5"/>
      <c r="W184" s="5">
        <v>619.54</v>
      </c>
      <c r="X184" s="5">
        <v>1</v>
      </c>
      <c r="Y184" s="5">
        <v>619.54</v>
      </c>
      <c r="Z184" s="5">
        <v>34489.67</v>
      </c>
      <c r="AA184" s="5">
        <v>1</v>
      </c>
      <c r="AB184" s="5">
        <v>34489.67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24734.07</v>
      </c>
      <c r="G185" s="5" t="s">
        <v>117</v>
      </c>
      <c r="H185" s="5" t="s">
        <v>118</v>
      </c>
      <c r="I185" s="5"/>
      <c r="J185" s="5"/>
      <c r="K185" s="5">
        <v>224</v>
      </c>
      <c r="L185" s="5">
        <v>27</v>
      </c>
      <c r="M185" s="5">
        <v>3</v>
      </c>
      <c r="N185" s="5" t="s">
        <v>3</v>
      </c>
      <c r="O185" s="5">
        <v>2</v>
      </c>
      <c r="P185" s="5">
        <f>ROUND(Source!EJ157,O185)</f>
        <v>344641.27</v>
      </c>
      <c r="Q185" s="5"/>
      <c r="R185" s="5"/>
      <c r="S185" s="5"/>
      <c r="T185" s="5"/>
      <c r="U185" s="5"/>
      <c r="V185" s="5"/>
      <c r="W185" s="5">
        <v>24734.07</v>
      </c>
      <c r="X185" s="5">
        <v>1</v>
      </c>
      <c r="Y185" s="5">
        <v>24734.07</v>
      </c>
      <c r="Z185" s="5">
        <v>344641.27</v>
      </c>
      <c r="AA185" s="5">
        <v>1</v>
      </c>
      <c r="AB185" s="5">
        <v>344641.27</v>
      </c>
    </row>
    <row r="187" spans="1:206" x14ac:dyDescent="0.2">
      <c r="A187" s="3">
        <v>51</v>
      </c>
      <c r="B187" s="3">
        <f>B114</f>
        <v>1</v>
      </c>
      <c r="C187" s="3">
        <f>A114</f>
        <v>3</v>
      </c>
      <c r="D187" s="3">
        <f>ROW(A114)</f>
        <v>114</v>
      </c>
      <c r="E187" s="3"/>
      <c r="F187" s="3" t="str">
        <f>IF(F114&lt;&gt;"",F114,"")</f>
        <v>02-01-09</v>
      </c>
      <c r="G187" s="3" t="str">
        <f>IF(G114&lt;&gt;"",G114,"")</f>
        <v>Прокладка КЛ 10 кВ в ТП,ВРЩ</v>
      </c>
      <c r="H187" s="3">
        <v>0</v>
      </c>
      <c r="I187" s="3"/>
      <c r="J187" s="3"/>
      <c r="K187" s="3"/>
      <c r="L187" s="3"/>
      <c r="M187" s="3"/>
      <c r="N187" s="3"/>
      <c r="O187" s="3">
        <f t="shared" ref="O187:T187" si="138">ROUND(O157+AB187,2)</f>
        <v>22936.19</v>
      </c>
      <c r="P187" s="3">
        <f t="shared" si="138"/>
        <v>21701.25</v>
      </c>
      <c r="Q187" s="3">
        <f t="shared" si="138"/>
        <v>23.56</v>
      </c>
      <c r="R187" s="3">
        <f t="shared" si="138"/>
        <v>3.4</v>
      </c>
      <c r="S187" s="3">
        <f t="shared" si="138"/>
        <v>1211.3800000000001</v>
      </c>
      <c r="T187" s="3">
        <f t="shared" si="138"/>
        <v>0</v>
      </c>
      <c r="U187" s="3">
        <f>U157+AH187</f>
        <v>83.498249999999999</v>
      </c>
      <c r="V187" s="3">
        <f>V157+AI187</f>
        <v>0</v>
      </c>
      <c r="W187" s="3">
        <f>ROUND(W157+AJ187,2)</f>
        <v>0</v>
      </c>
      <c r="X187" s="3">
        <f>ROUND(X157+AK187,2)</f>
        <v>1178.3399999999999</v>
      </c>
      <c r="Y187" s="3">
        <f>ROUND(Y157+AL187,2)</f>
        <v>619.54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>
        <f t="shared" ref="AO187:BD187" si="139">ROUND(AO157+BX187,2)</f>
        <v>0</v>
      </c>
      <c r="AP187" s="3">
        <f t="shared" si="139"/>
        <v>0</v>
      </c>
      <c r="AQ187" s="3">
        <f t="shared" si="139"/>
        <v>0</v>
      </c>
      <c r="AR187" s="3">
        <f t="shared" si="139"/>
        <v>24734.07</v>
      </c>
      <c r="AS187" s="3">
        <f t="shared" si="139"/>
        <v>0</v>
      </c>
      <c r="AT187" s="3">
        <f t="shared" si="139"/>
        <v>24734.07</v>
      </c>
      <c r="AU187" s="3">
        <f t="shared" si="139"/>
        <v>0</v>
      </c>
      <c r="AV187" s="3">
        <f t="shared" si="139"/>
        <v>21701.25</v>
      </c>
      <c r="AW187" s="3">
        <f t="shared" si="139"/>
        <v>21701.25</v>
      </c>
      <c r="AX187" s="3">
        <f t="shared" si="139"/>
        <v>0</v>
      </c>
      <c r="AY187" s="3">
        <f t="shared" si="139"/>
        <v>21701.25</v>
      </c>
      <c r="AZ187" s="3">
        <f t="shared" si="139"/>
        <v>0</v>
      </c>
      <c r="BA187" s="3">
        <f t="shared" si="139"/>
        <v>0</v>
      </c>
      <c r="BB187" s="3">
        <f t="shared" si="139"/>
        <v>0</v>
      </c>
      <c r="BC187" s="3">
        <f t="shared" si="139"/>
        <v>0</v>
      </c>
      <c r="BD187" s="3">
        <f t="shared" si="139"/>
        <v>0</v>
      </c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4">
        <f t="shared" ref="DG187:DL187" si="140">ROUND(DG157+DT187,2)</f>
        <v>244553.60000000001</v>
      </c>
      <c r="DH187" s="4">
        <f t="shared" si="140"/>
        <v>176737.47</v>
      </c>
      <c r="DI187" s="4">
        <f t="shared" si="140"/>
        <v>378.61</v>
      </c>
      <c r="DJ187" s="4">
        <f t="shared" si="140"/>
        <v>189.28</v>
      </c>
      <c r="DK187" s="4">
        <f t="shared" si="140"/>
        <v>67437.52</v>
      </c>
      <c r="DL187" s="4">
        <f t="shared" si="140"/>
        <v>0</v>
      </c>
      <c r="DM187" s="4">
        <f>DM157+DZ187</f>
        <v>83.498249999999999</v>
      </c>
      <c r="DN187" s="4">
        <f>DN157+EA187</f>
        <v>0</v>
      </c>
      <c r="DO187" s="4">
        <f>ROUND(DO157+EB187,2)</f>
        <v>0</v>
      </c>
      <c r="DP187" s="4">
        <f>ROUND(DP157+EC187,2)</f>
        <v>65598</v>
      </c>
      <c r="DQ187" s="4">
        <f>ROUND(DQ157+ED187,2)</f>
        <v>34489.67</v>
      </c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>
        <f t="shared" ref="EG187:EV187" si="141">ROUND(EG157+FP187,2)</f>
        <v>0</v>
      </c>
      <c r="EH187" s="4">
        <f t="shared" si="141"/>
        <v>0</v>
      </c>
      <c r="EI187" s="4">
        <f t="shared" si="141"/>
        <v>0</v>
      </c>
      <c r="EJ187" s="4">
        <f t="shared" si="141"/>
        <v>344641.27</v>
      </c>
      <c r="EK187" s="4">
        <f t="shared" si="141"/>
        <v>0</v>
      </c>
      <c r="EL187" s="4">
        <f t="shared" si="141"/>
        <v>344641.27</v>
      </c>
      <c r="EM187" s="4">
        <f t="shared" si="141"/>
        <v>0</v>
      </c>
      <c r="EN187" s="4">
        <f t="shared" si="141"/>
        <v>176737.47</v>
      </c>
      <c r="EO187" s="4">
        <f t="shared" si="141"/>
        <v>176737.47</v>
      </c>
      <c r="EP187" s="4">
        <f t="shared" si="141"/>
        <v>0</v>
      </c>
      <c r="EQ187" s="4">
        <f t="shared" si="141"/>
        <v>176737.47</v>
      </c>
      <c r="ER187" s="4">
        <f t="shared" si="141"/>
        <v>0</v>
      </c>
      <c r="ES187" s="4">
        <f t="shared" si="141"/>
        <v>0</v>
      </c>
      <c r="ET187" s="4">
        <f t="shared" si="141"/>
        <v>0</v>
      </c>
      <c r="EU187" s="4">
        <f t="shared" si="141"/>
        <v>0</v>
      </c>
      <c r="EV187" s="4">
        <f t="shared" si="141"/>
        <v>0</v>
      </c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201</v>
      </c>
      <c r="F189" s="5">
        <f>ROUND(Source!O187,O189)</f>
        <v>22936.19</v>
      </c>
      <c r="G189" s="5" t="s">
        <v>65</v>
      </c>
      <c r="H189" s="5" t="s">
        <v>66</v>
      </c>
      <c r="I189" s="5"/>
      <c r="J189" s="5"/>
      <c r="K189" s="5">
        <v>201</v>
      </c>
      <c r="L189" s="5">
        <v>1</v>
      </c>
      <c r="M189" s="5">
        <v>3</v>
      </c>
      <c r="N189" s="5" t="s">
        <v>3</v>
      </c>
      <c r="O189" s="5">
        <v>2</v>
      </c>
      <c r="P189" s="5">
        <f>ROUND(Source!DG187,O189)</f>
        <v>244553.60000000001</v>
      </c>
      <c r="Q189" s="5"/>
      <c r="R189" s="5"/>
      <c r="S189" s="5"/>
      <c r="T189" s="5"/>
      <c r="U189" s="5"/>
      <c r="V189" s="5"/>
      <c r="W189" s="5">
        <v>22936.19</v>
      </c>
      <c r="X189" s="5">
        <v>1</v>
      </c>
      <c r="Y189" s="5">
        <v>22936.19</v>
      </c>
      <c r="Z189" s="5">
        <v>244553.60000000001</v>
      </c>
      <c r="AA189" s="5">
        <v>1</v>
      </c>
      <c r="AB189" s="5">
        <v>244553.60000000001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202</v>
      </c>
      <c r="F190" s="5">
        <f>ROUND(Source!P187,O190)</f>
        <v>21701.25</v>
      </c>
      <c r="G190" s="5" t="s">
        <v>67</v>
      </c>
      <c r="H190" s="5" t="s">
        <v>68</v>
      </c>
      <c r="I190" s="5"/>
      <c r="J190" s="5"/>
      <c r="K190" s="5">
        <v>202</v>
      </c>
      <c r="L190" s="5">
        <v>2</v>
      </c>
      <c r="M190" s="5">
        <v>3</v>
      </c>
      <c r="N190" s="5" t="s">
        <v>3</v>
      </c>
      <c r="O190" s="5">
        <v>2</v>
      </c>
      <c r="P190" s="5">
        <f>ROUND(Source!DH187,O190)</f>
        <v>176737.47</v>
      </c>
      <c r="Q190" s="5"/>
      <c r="R190" s="5"/>
      <c r="S190" s="5"/>
      <c r="T190" s="5"/>
      <c r="U190" s="5"/>
      <c r="V190" s="5"/>
      <c r="W190" s="5">
        <v>21701.25</v>
      </c>
      <c r="X190" s="5">
        <v>1</v>
      </c>
      <c r="Y190" s="5">
        <v>21701.25</v>
      </c>
      <c r="Z190" s="5">
        <v>176737.47</v>
      </c>
      <c r="AA190" s="5">
        <v>1</v>
      </c>
      <c r="AB190" s="5">
        <v>176737.47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222</v>
      </c>
      <c r="F191" s="5">
        <f>ROUND(Source!AO187,O191)</f>
        <v>0</v>
      </c>
      <c r="G191" s="5" t="s">
        <v>69</v>
      </c>
      <c r="H191" s="5" t="s">
        <v>70</v>
      </c>
      <c r="I191" s="5"/>
      <c r="J191" s="5"/>
      <c r="K191" s="5">
        <v>222</v>
      </c>
      <c r="L191" s="5">
        <v>3</v>
      </c>
      <c r="M191" s="5">
        <v>3</v>
      </c>
      <c r="N191" s="5" t="s">
        <v>3</v>
      </c>
      <c r="O191" s="5">
        <v>2</v>
      </c>
      <c r="P191" s="5">
        <f>ROUND(Source!EG187,O191)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225</v>
      </c>
      <c r="F192" s="5">
        <f>ROUND(Source!AV187,O192)</f>
        <v>21701.25</v>
      </c>
      <c r="G192" s="5" t="s">
        <v>71</v>
      </c>
      <c r="H192" s="5" t="s">
        <v>72</v>
      </c>
      <c r="I192" s="5"/>
      <c r="J192" s="5"/>
      <c r="K192" s="5">
        <v>225</v>
      </c>
      <c r="L192" s="5">
        <v>4</v>
      </c>
      <c r="M192" s="5">
        <v>3</v>
      </c>
      <c r="N192" s="5" t="s">
        <v>3</v>
      </c>
      <c r="O192" s="5">
        <v>2</v>
      </c>
      <c r="P192" s="5">
        <f>ROUND(Source!EN187,O192)</f>
        <v>176737.47</v>
      </c>
      <c r="Q192" s="5"/>
      <c r="R192" s="5"/>
      <c r="S192" s="5"/>
      <c r="T192" s="5"/>
      <c r="U192" s="5"/>
      <c r="V192" s="5"/>
      <c r="W192" s="5">
        <v>21701.25</v>
      </c>
      <c r="X192" s="5">
        <v>1</v>
      </c>
      <c r="Y192" s="5">
        <v>21701.25</v>
      </c>
      <c r="Z192" s="5">
        <v>176737.47</v>
      </c>
      <c r="AA192" s="5">
        <v>1</v>
      </c>
      <c r="AB192" s="5">
        <v>176737.47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226</v>
      </c>
      <c r="F193" s="5">
        <f>ROUND(Source!AW187,O193)</f>
        <v>21701.25</v>
      </c>
      <c r="G193" s="5" t="s">
        <v>73</v>
      </c>
      <c r="H193" s="5" t="s">
        <v>74</v>
      </c>
      <c r="I193" s="5"/>
      <c r="J193" s="5"/>
      <c r="K193" s="5">
        <v>226</v>
      </c>
      <c r="L193" s="5">
        <v>5</v>
      </c>
      <c r="M193" s="5">
        <v>3</v>
      </c>
      <c r="N193" s="5" t="s">
        <v>3</v>
      </c>
      <c r="O193" s="5">
        <v>2</v>
      </c>
      <c r="P193" s="5">
        <f>ROUND(Source!EO187,O193)</f>
        <v>176737.47</v>
      </c>
      <c r="Q193" s="5"/>
      <c r="R193" s="5"/>
      <c r="S193" s="5"/>
      <c r="T193" s="5"/>
      <c r="U193" s="5"/>
      <c r="V193" s="5"/>
      <c r="W193" s="5">
        <v>21701.25</v>
      </c>
      <c r="X193" s="5">
        <v>1</v>
      </c>
      <c r="Y193" s="5">
        <v>21701.25</v>
      </c>
      <c r="Z193" s="5">
        <v>176737.47</v>
      </c>
      <c r="AA193" s="5">
        <v>1</v>
      </c>
      <c r="AB193" s="5">
        <v>176737.47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227</v>
      </c>
      <c r="F194" s="5">
        <f>ROUND(Source!AX187,O194)</f>
        <v>0</v>
      </c>
      <c r="G194" s="5" t="s">
        <v>75</v>
      </c>
      <c r="H194" s="5" t="s">
        <v>76</v>
      </c>
      <c r="I194" s="5"/>
      <c r="J194" s="5"/>
      <c r="K194" s="5">
        <v>227</v>
      </c>
      <c r="L194" s="5">
        <v>6</v>
      </c>
      <c r="M194" s="5">
        <v>3</v>
      </c>
      <c r="N194" s="5" t="s">
        <v>3</v>
      </c>
      <c r="O194" s="5">
        <v>2</v>
      </c>
      <c r="P194" s="5">
        <f>ROUND(Source!EP187,O194)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228</v>
      </c>
      <c r="F195" s="5">
        <f>ROUND(Source!AY187,O195)</f>
        <v>21701.25</v>
      </c>
      <c r="G195" s="5" t="s">
        <v>77</v>
      </c>
      <c r="H195" s="5" t="s">
        <v>78</v>
      </c>
      <c r="I195" s="5"/>
      <c r="J195" s="5"/>
      <c r="K195" s="5">
        <v>228</v>
      </c>
      <c r="L195" s="5">
        <v>7</v>
      </c>
      <c r="M195" s="5">
        <v>3</v>
      </c>
      <c r="N195" s="5" t="s">
        <v>3</v>
      </c>
      <c r="O195" s="5">
        <v>2</v>
      </c>
      <c r="P195" s="5">
        <f>ROUND(Source!EQ187,O195)</f>
        <v>176737.47</v>
      </c>
      <c r="Q195" s="5"/>
      <c r="R195" s="5"/>
      <c r="S195" s="5"/>
      <c r="T195" s="5"/>
      <c r="U195" s="5"/>
      <c r="V195" s="5"/>
      <c r="W195" s="5">
        <v>21701.25</v>
      </c>
      <c r="X195" s="5">
        <v>1</v>
      </c>
      <c r="Y195" s="5">
        <v>21701.25</v>
      </c>
      <c r="Z195" s="5">
        <v>176737.47</v>
      </c>
      <c r="AA195" s="5">
        <v>1</v>
      </c>
      <c r="AB195" s="5">
        <v>176737.47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216</v>
      </c>
      <c r="F196" s="5">
        <f>ROUND(Source!AP187,O196)</f>
        <v>0</v>
      </c>
      <c r="G196" s="5" t="s">
        <v>79</v>
      </c>
      <c r="H196" s="5" t="s">
        <v>80</v>
      </c>
      <c r="I196" s="5"/>
      <c r="J196" s="5"/>
      <c r="K196" s="5">
        <v>216</v>
      </c>
      <c r="L196" s="5">
        <v>8</v>
      </c>
      <c r="M196" s="5">
        <v>3</v>
      </c>
      <c r="N196" s="5" t="s">
        <v>3</v>
      </c>
      <c r="O196" s="5">
        <v>2</v>
      </c>
      <c r="P196" s="5">
        <f>ROUND(Source!EH187,O196)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223</v>
      </c>
      <c r="F197" s="5">
        <f>ROUND(Source!AQ187,O197)</f>
        <v>0</v>
      </c>
      <c r="G197" s="5" t="s">
        <v>81</v>
      </c>
      <c r="H197" s="5" t="s">
        <v>82</v>
      </c>
      <c r="I197" s="5"/>
      <c r="J197" s="5"/>
      <c r="K197" s="5">
        <v>223</v>
      </c>
      <c r="L197" s="5">
        <v>9</v>
      </c>
      <c r="M197" s="5">
        <v>3</v>
      </c>
      <c r="N197" s="5" t="s">
        <v>3</v>
      </c>
      <c r="O197" s="5">
        <v>2</v>
      </c>
      <c r="P197" s="5">
        <f>ROUND(Source!EI187,O197)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229</v>
      </c>
      <c r="F198" s="5">
        <f>ROUND(Source!AZ187,O198)</f>
        <v>0</v>
      </c>
      <c r="G198" s="5" t="s">
        <v>83</v>
      </c>
      <c r="H198" s="5" t="s">
        <v>84</v>
      </c>
      <c r="I198" s="5"/>
      <c r="J198" s="5"/>
      <c r="K198" s="5">
        <v>229</v>
      </c>
      <c r="L198" s="5">
        <v>10</v>
      </c>
      <c r="M198" s="5">
        <v>3</v>
      </c>
      <c r="N198" s="5" t="s">
        <v>3</v>
      </c>
      <c r="O198" s="5">
        <v>2</v>
      </c>
      <c r="P198" s="5">
        <f>ROUND(Source!ER187,O198)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203</v>
      </c>
      <c r="F199" s="5">
        <f>ROUND(Source!Q187,O199)</f>
        <v>23.56</v>
      </c>
      <c r="G199" s="5" t="s">
        <v>85</v>
      </c>
      <c r="H199" s="5" t="s">
        <v>86</v>
      </c>
      <c r="I199" s="5"/>
      <c r="J199" s="5"/>
      <c r="K199" s="5">
        <v>203</v>
      </c>
      <c r="L199" s="5">
        <v>11</v>
      </c>
      <c r="M199" s="5">
        <v>3</v>
      </c>
      <c r="N199" s="5" t="s">
        <v>3</v>
      </c>
      <c r="O199" s="5">
        <v>2</v>
      </c>
      <c r="P199" s="5">
        <f>ROUND(Source!DI187,O199)</f>
        <v>378.61</v>
      </c>
      <c r="Q199" s="5"/>
      <c r="R199" s="5"/>
      <c r="S199" s="5"/>
      <c r="T199" s="5"/>
      <c r="U199" s="5"/>
      <c r="V199" s="5"/>
      <c r="W199" s="5">
        <v>23.56</v>
      </c>
      <c r="X199" s="5">
        <v>1</v>
      </c>
      <c r="Y199" s="5">
        <v>23.56</v>
      </c>
      <c r="Z199" s="5">
        <v>378.61</v>
      </c>
      <c r="AA199" s="5">
        <v>1</v>
      </c>
      <c r="AB199" s="5">
        <v>378.61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231</v>
      </c>
      <c r="F200" s="5">
        <f>ROUND(Source!BB187,O200)</f>
        <v>0</v>
      </c>
      <c r="G200" s="5" t="s">
        <v>87</v>
      </c>
      <c r="H200" s="5" t="s">
        <v>88</v>
      </c>
      <c r="I200" s="5"/>
      <c r="J200" s="5"/>
      <c r="K200" s="5">
        <v>231</v>
      </c>
      <c r="L200" s="5">
        <v>12</v>
      </c>
      <c r="M200" s="5">
        <v>3</v>
      </c>
      <c r="N200" s="5" t="s">
        <v>3</v>
      </c>
      <c r="O200" s="5">
        <v>2</v>
      </c>
      <c r="P200" s="5">
        <f>ROUND(Source!ET187,O200)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204</v>
      </c>
      <c r="F201" s="5">
        <f>ROUND(Source!R187,O201)</f>
        <v>3.4</v>
      </c>
      <c r="G201" s="5" t="s">
        <v>89</v>
      </c>
      <c r="H201" s="5" t="s">
        <v>90</v>
      </c>
      <c r="I201" s="5"/>
      <c r="J201" s="5"/>
      <c r="K201" s="5">
        <v>204</v>
      </c>
      <c r="L201" s="5">
        <v>13</v>
      </c>
      <c r="M201" s="5">
        <v>3</v>
      </c>
      <c r="N201" s="5" t="s">
        <v>3</v>
      </c>
      <c r="O201" s="5">
        <v>2</v>
      </c>
      <c r="P201" s="5">
        <f>ROUND(Source!DJ187,O201)</f>
        <v>189.28</v>
      </c>
      <c r="Q201" s="5"/>
      <c r="R201" s="5"/>
      <c r="S201" s="5"/>
      <c r="T201" s="5"/>
      <c r="U201" s="5"/>
      <c r="V201" s="5"/>
      <c r="W201" s="5">
        <v>3.4</v>
      </c>
      <c r="X201" s="5">
        <v>1</v>
      </c>
      <c r="Y201" s="5">
        <v>3.4</v>
      </c>
      <c r="Z201" s="5">
        <v>189.28</v>
      </c>
      <c r="AA201" s="5">
        <v>1</v>
      </c>
      <c r="AB201" s="5">
        <v>189.28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205</v>
      </c>
      <c r="F202" s="5">
        <f>ROUND(Source!S187,O202)</f>
        <v>1211.3800000000001</v>
      </c>
      <c r="G202" s="5" t="s">
        <v>91</v>
      </c>
      <c r="H202" s="5" t="s">
        <v>92</v>
      </c>
      <c r="I202" s="5"/>
      <c r="J202" s="5"/>
      <c r="K202" s="5">
        <v>205</v>
      </c>
      <c r="L202" s="5">
        <v>14</v>
      </c>
      <c r="M202" s="5">
        <v>3</v>
      </c>
      <c r="N202" s="5" t="s">
        <v>3</v>
      </c>
      <c r="O202" s="5">
        <v>2</v>
      </c>
      <c r="P202" s="5">
        <f>ROUND(Source!DK187,O202)</f>
        <v>67437.52</v>
      </c>
      <c r="Q202" s="5"/>
      <c r="R202" s="5"/>
      <c r="S202" s="5"/>
      <c r="T202" s="5"/>
      <c r="U202" s="5"/>
      <c r="V202" s="5"/>
      <c r="W202" s="5">
        <v>1211.3800000000001</v>
      </c>
      <c r="X202" s="5">
        <v>1</v>
      </c>
      <c r="Y202" s="5">
        <v>1211.3800000000001</v>
      </c>
      <c r="Z202" s="5">
        <v>67437.52</v>
      </c>
      <c r="AA202" s="5">
        <v>1</v>
      </c>
      <c r="AB202" s="5">
        <v>67437.52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232</v>
      </c>
      <c r="F203" s="5">
        <f>ROUND(Source!BC187,O203)</f>
        <v>0</v>
      </c>
      <c r="G203" s="5" t="s">
        <v>93</v>
      </c>
      <c r="H203" s="5" t="s">
        <v>94</v>
      </c>
      <c r="I203" s="5"/>
      <c r="J203" s="5"/>
      <c r="K203" s="5">
        <v>232</v>
      </c>
      <c r="L203" s="5">
        <v>15</v>
      </c>
      <c r="M203" s="5">
        <v>3</v>
      </c>
      <c r="N203" s="5" t="s">
        <v>3</v>
      </c>
      <c r="O203" s="5">
        <v>2</v>
      </c>
      <c r="P203" s="5">
        <f>ROUND(Source!EU187,O203)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214</v>
      </c>
      <c r="F204" s="5">
        <f>ROUND(Source!AS187,O204)</f>
        <v>0</v>
      </c>
      <c r="G204" s="5" t="s">
        <v>95</v>
      </c>
      <c r="H204" s="5" t="s">
        <v>96</v>
      </c>
      <c r="I204" s="5"/>
      <c r="J204" s="5"/>
      <c r="K204" s="5">
        <v>214</v>
      </c>
      <c r="L204" s="5">
        <v>16</v>
      </c>
      <c r="M204" s="5">
        <v>3</v>
      </c>
      <c r="N204" s="5" t="s">
        <v>3</v>
      </c>
      <c r="O204" s="5">
        <v>2</v>
      </c>
      <c r="P204" s="5">
        <f>ROUND(Source!EK187,O204)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215</v>
      </c>
      <c r="F205" s="5">
        <f>ROUND(Source!AT187,O205)</f>
        <v>24734.07</v>
      </c>
      <c r="G205" s="5" t="s">
        <v>97</v>
      </c>
      <c r="H205" s="5" t="s">
        <v>98</v>
      </c>
      <c r="I205" s="5"/>
      <c r="J205" s="5"/>
      <c r="K205" s="5">
        <v>215</v>
      </c>
      <c r="L205" s="5">
        <v>17</v>
      </c>
      <c r="M205" s="5">
        <v>3</v>
      </c>
      <c r="N205" s="5" t="s">
        <v>3</v>
      </c>
      <c r="O205" s="5">
        <v>2</v>
      </c>
      <c r="P205" s="5">
        <f>ROUND(Source!EL187,O205)</f>
        <v>344641.27</v>
      </c>
      <c r="Q205" s="5"/>
      <c r="R205" s="5"/>
      <c r="S205" s="5"/>
      <c r="T205" s="5"/>
      <c r="U205" s="5"/>
      <c r="V205" s="5"/>
      <c r="W205" s="5">
        <v>24734.07</v>
      </c>
      <c r="X205" s="5">
        <v>1</v>
      </c>
      <c r="Y205" s="5">
        <v>24734.07</v>
      </c>
      <c r="Z205" s="5">
        <v>344641.27</v>
      </c>
      <c r="AA205" s="5">
        <v>1</v>
      </c>
      <c r="AB205" s="5">
        <v>344641.27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217</v>
      </c>
      <c r="F206" s="5">
        <f>ROUND(Source!AU187,O206)</f>
        <v>0</v>
      </c>
      <c r="G206" s="5" t="s">
        <v>99</v>
      </c>
      <c r="H206" s="5" t="s">
        <v>100</v>
      </c>
      <c r="I206" s="5"/>
      <c r="J206" s="5"/>
      <c r="K206" s="5">
        <v>217</v>
      </c>
      <c r="L206" s="5">
        <v>18</v>
      </c>
      <c r="M206" s="5">
        <v>3</v>
      </c>
      <c r="N206" s="5" t="s">
        <v>3</v>
      </c>
      <c r="O206" s="5">
        <v>2</v>
      </c>
      <c r="P206" s="5">
        <f>ROUND(Source!EM187,O206)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230</v>
      </c>
      <c r="F207" s="5">
        <f>ROUND(Source!BA187,O207)</f>
        <v>0</v>
      </c>
      <c r="G207" s="5" t="s">
        <v>101</v>
      </c>
      <c r="H207" s="5" t="s">
        <v>102</v>
      </c>
      <c r="I207" s="5"/>
      <c r="J207" s="5"/>
      <c r="K207" s="5">
        <v>230</v>
      </c>
      <c r="L207" s="5">
        <v>19</v>
      </c>
      <c r="M207" s="5">
        <v>3</v>
      </c>
      <c r="N207" s="5" t="s">
        <v>3</v>
      </c>
      <c r="O207" s="5">
        <v>2</v>
      </c>
      <c r="P207" s="5">
        <f>ROUND(Source!ES187,O207)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206</v>
      </c>
      <c r="F208" s="5">
        <f>ROUND(Source!T187,O208)</f>
        <v>0</v>
      </c>
      <c r="G208" s="5" t="s">
        <v>103</v>
      </c>
      <c r="H208" s="5" t="s">
        <v>104</v>
      </c>
      <c r="I208" s="5"/>
      <c r="J208" s="5"/>
      <c r="K208" s="5">
        <v>206</v>
      </c>
      <c r="L208" s="5">
        <v>20</v>
      </c>
      <c r="M208" s="5">
        <v>3</v>
      </c>
      <c r="N208" s="5" t="s">
        <v>3</v>
      </c>
      <c r="O208" s="5">
        <v>2</v>
      </c>
      <c r="P208" s="5">
        <f>ROUND(Source!DL187,O208)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207</v>
      </c>
      <c r="F209" s="5">
        <f>Source!U187</f>
        <v>83.498249999999999</v>
      </c>
      <c r="G209" s="5" t="s">
        <v>105</v>
      </c>
      <c r="H209" s="5" t="s">
        <v>106</v>
      </c>
      <c r="I209" s="5"/>
      <c r="J209" s="5"/>
      <c r="K209" s="5">
        <v>207</v>
      </c>
      <c r="L209" s="5">
        <v>21</v>
      </c>
      <c r="M209" s="5">
        <v>3</v>
      </c>
      <c r="N209" s="5" t="s">
        <v>3</v>
      </c>
      <c r="O209" s="5">
        <v>-1</v>
      </c>
      <c r="P209" s="5">
        <f>Source!DM187</f>
        <v>83.498249999999999</v>
      </c>
      <c r="Q209" s="5"/>
      <c r="R209" s="5"/>
      <c r="S209" s="5"/>
      <c r="T209" s="5"/>
      <c r="U209" s="5"/>
      <c r="V209" s="5"/>
      <c r="W209" s="5">
        <v>83.498249999999999</v>
      </c>
      <c r="X209" s="5">
        <v>1</v>
      </c>
      <c r="Y209" s="5">
        <v>83.498249999999999</v>
      </c>
      <c r="Z209" s="5">
        <v>83.498249999999999</v>
      </c>
      <c r="AA209" s="5">
        <v>1</v>
      </c>
      <c r="AB209" s="5">
        <v>83.498249999999999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208</v>
      </c>
      <c r="F210" s="5">
        <f>Source!V187</f>
        <v>0</v>
      </c>
      <c r="G210" s="5" t="s">
        <v>107</v>
      </c>
      <c r="H210" s="5" t="s">
        <v>108</v>
      </c>
      <c r="I210" s="5"/>
      <c r="J210" s="5"/>
      <c r="K210" s="5">
        <v>208</v>
      </c>
      <c r="L210" s="5">
        <v>22</v>
      </c>
      <c r="M210" s="5">
        <v>3</v>
      </c>
      <c r="N210" s="5" t="s">
        <v>3</v>
      </c>
      <c r="O210" s="5">
        <v>-1</v>
      </c>
      <c r="P210" s="5">
        <f>Source!DN187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209</v>
      </c>
      <c r="F211" s="5">
        <f>ROUND(Source!W187,O211)</f>
        <v>0</v>
      </c>
      <c r="G211" s="5" t="s">
        <v>109</v>
      </c>
      <c r="H211" s="5" t="s">
        <v>110</v>
      </c>
      <c r="I211" s="5"/>
      <c r="J211" s="5"/>
      <c r="K211" s="5">
        <v>209</v>
      </c>
      <c r="L211" s="5">
        <v>23</v>
      </c>
      <c r="M211" s="5">
        <v>3</v>
      </c>
      <c r="N211" s="5" t="s">
        <v>3</v>
      </c>
      <c r="O211" s="5">
        <v>2</v>
      </c>
      <c r="P211" s="5">
        <f>ROUND(Source!DO187,O211)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233</v>
      </c>
      <c r="F212" s="5">
        <f>ROUND(Source!BD187,O212)</f>
        <v>0</v>
      </c>
      <c r="G212" s="5" t="s">
        <v>111</v>
      </c>
      <c r="H212" s="5" t="s">
        <v>112</v>
      </c>
      <c r="I212" s="5"/>
      <c r="J212" s="5"/>
      <c r="K212" s="5">
        <v>233</v>
      </c>
      <c r="L212" s="5">
        <v>24</v>
      </c>
      <c r="M212" s="5">
        <v>3</v>
      </c>
      <c r="N212" s="5" t="s">
        <v>3</v>
      </c>
      <c r="O212" s="5">
        <v>2</v>
      </c>
      <c r="P212" s="5">
        <f>ROUND(Source!EV187,O212)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210</v>
      </c>
      <c r="F213" s="5">
        <f>ROUND(Source!X187,O213)</f>
        <v>1178.3399999999999</v>
      </c>
      <c r="G213" s="5" t="s">
        <v>113</v>
      </c>
      <c r="H213" s="5" t="s">
        <v>114</v>
      </c>
      <c r="I213" s="5"/>
      <c r="J213" s="5"/>
      <c r="K213" s="5">
        <v>210</v>
      </c>
      <c r="L213" s="5">
        <v>25</v>
      </c>
      <c r="M213" s="5">
        <v>3</v>
      </c>
      <c r="N213" s="5" t="s">
        <v>3</v>
      </c>
      <c r="O213" s="5">
        <v>2</v>
      </c>
      <c r="P213" s="5">
        <f>ROUND(Source!DP187,O213)</f>
        <v>65598</v>
      </c>
      <c r="Q213" s="5"/>
      <c r="R213" s="5"/>
      <c r="S213" s="5"/>
      <c r="T213" s="5"/>
      <c r="U213" s="5"/>
      <c r="V213" s="5"/>
      <c r="W213" s="5">
        <v>1178.3399999999999</v>
      </c>
      <c r="X213" s="5">
        <v>1</v>
      </c>
      <c r="Y213" s="5">
        <v>1178.3399999999999</v>
      </c>
      <c r="Z213" s="5">
        <v>65598</v>
      </c>
      <c r="AA213" s="5">
        <v>1</v>
      </c>
      <c r="AB213" s="5">
        <v>65598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211</v>
      </c>
      <c r="F214" s="5">
        <f>ROUND(Source!Y187,O214)</f>
        <v>619.54</v>
      </c>
      <c r="G214" s="5" t="s">
        <v>115</v>
      </c>
      <c r="H214" s="5" t="s">
        <v>116</v>
      </c>
      <c r="I214" s="5"/>
      <c r="J214" s="5"/>
      <c r="K214" s="5">
        <v>211</v>
      </c>
      <c r="L214" s="5">
        <v>26</v>
      </c>
      <c r="M214" s="5">
        <v>3</v>
      </c>
      <c r="N214" s="5" t="s">
        <v>3</v>
      </c>
      <c r="O214" s="5">
        <v>2</v>
      </c>
      <c r="P214" s="5">
        <f>ROUND(Source!DQ187,O214)</f>
        <v>34489.67</v>
      </c>
      <c r="Q214" s="5"/>
      <c r="R214" s="5"/>
      <c r="S214" s="5"/>
      <c r="T214" s="5"/>
      <c r="U214" s="5"/>
      <c r="V214" s="5"/>
      <c r="W214" s="5">
        <v>619.54</v>
      </c>
      <c r="X214" s="5">
        <v>1</v>
      </c>
      <c r="Y214" s="5">
        <v>619.54</v>
      </c>
      <c r="Z214" s="5">
        <v>34489.67</v>
      </c>
      <c r="AA214" s="5">
        <v>1</v>
      </c>
      <c r="AB214" s="5">
        <v>34489.67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224</v>
      </c>
      <c r="F215" s="5">
        <f>ROUND(Source!AR187,O215)</f>
        <v>24734.07</v>
      </c>
      <c r="G215" s="5" t="s">
        <v>117</v>
      </c>
      <c r="H215" s="5" t="s">
        <v>118</v>
      </c>
      <c r="I215" s="5"/>
      <c r="J215" s="5"/>
      <c r="K215" s="5">
        <v>224</v>
      </c>
      <c r="L215" s="5">
        <v>27</v>
      </c>
      <c r="M215" s="5">
        <v>3</v>
      </c>
      <c r="N215" s="5" t="s">
        <v>3</v>
      </c>
      <c r="O215" s="5">
        <v>2</v>
      </c>
      <c r="P215" s="5">
        <f>ROUND(Source!EJ187,O215)</f>
        <v>344641.27</v>
      </c>
      <c r="Q215" s="5"/>
      <c r="R215" s="5"/>
      <c r="S215" s="5"/>
      <c r="T215" s="5"/>
      <c r="U215" s="5"/>
      <c r="V215" s="5"/>
      <c r="W215" s="5">
        <v>24734.07</v>
      </c>
      <c r="X215" s="5">
        <v>1</v>
      </c>
      <c r="Y215" s="5">
        <v>24734.07</v>
      </c>
      <c r="Z215" s="5">
        <v>344641.27</v>
      </c>
      <c r="AA215" s="5">
        <v>1</v>
      </c>
      <c r="AB215" s="5">
        <v>344641.27</v>
      </c>
    </row>
    <row r="216" spans="1:28" x14ac:dyDescent="0.2">
      <c r="A216" s="5">
        <v>50</v>
      </c>
      <c r="B216" s="5">
        <v>1</v>
      </c>
      <c r="C216" s="5">
        <v>0</v>
      </c>
      <c r="D216" s="5">
        <v>2</v>
      </c>
      <c r="E216" s="5">
        <v>0</v>
      </c>
      <c r="F216" s="5">
        <f>0</f>
        <v>0</v>
      </c>
      <c r="G216" s="5" t="s">
        <v>119</v>
      </c>
      <c r="H216" s="5" t="s">
        <v>120</v>
      </c>
      <c r="I216" s="5"/>
      <c r="J216" s="5"/>
      <c r="K216" s="5">
        <v>212</v>
      </c>
      <c r="L216" s="5">
        <v>28</v>
      </c>
      <c r="M216" s="5">
        <v>0</v>
      </c>
      <c r="N216" s="5" t="s">
        <v>3</v>
      </c>
      <c r="O216" s="5">
        <v>-1</v>
      </c>
      <c r="P216" s="5">
        <f>0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1</v>
      </c>
      <c r="C217" s="5">
        <v>0</v>
      </c>
      <c r="D217" s="5">
        <v>2</v>
      </c>
      <c r="E217" s="5">
        <v>0</v>
      </c>
      <c r="F217" s="5">
        <f>ROUND(F204+F205,O217)</f>
        <v>24734.07</v>
      </c>
      <c r="G217" s="5" t="s">
        <v>121</v>
      </c>
      <c r="H217" s="5" t="s">
        <v>121</v>
      </c>
      <c r="I217" s="5"/>
      <c r="J217" s="5"/>
      <c r="K217" s="5">
        <v>212</v>
      </c>
      <c r="L217" s="5">
        <v>29</v>
      </c>
      <c r="M217" s="5">
        <v>1</v>
      </c>
      <c r="N217" s="5" t="s">
        <v>3</v>
      </c>
      <c r="O217" s="5">
        <v>2</v>
      </c>
      <c r="P217" s="5">
        <f>ROUND(P204+P205,O217)</f>
        <v>344641.27</v>
      </c>
      <c r="Q217" s="5"/>
      <c r="R217" s="5"/>
      <c r="S217" s="5"/>
      <c r="T217" s="5"/>
      <c r="U217" s="5"/>
      <c r="V217" s="5"/>
      <c r="W217" s="5">
        <v>24734.07</v>
      </c>
      <c r="X217" s="5">
        <v>1</v>
      </c>
      <c r="Y217" s="5">
        <v>24734.07</v>
      </c>
      <c r="Z217" s="5">
        <v>344641.27</v>
      </c>
      <c r="AA217" s="5">
        <v>1</v>
      </c>
      <c r="AB217" s="5">
        <v>344641.27</v>
      </c>
    </row>
    <row r="218" spans="1:28" x14ac:dyDescent="0.2">
      <c r="A218" s="5">
        <v>50</v>
      </c>
      <c r="B218" s="5">
        <v>0</v>
      </c>
      <c r="C218" s="5">
        <v>0</v>
      </c>
      <c r="D218" s="5">
        <v>2</v>
      </c>
      <c r="E218" s="5">
        <v>0</v>
      </c>
      <c r="F218" s="5">
        <f>ROUND(F196,O218)</f>
        <v>0</v>
      </c>
      <c r="G218" s="5" t="s">
        <v>122</v>
      </c>
      <c r="H218" s="5" t="s">
        <v>123</v>
      </c>
      <c r="I218" s="5"/>
      <c r="J218" s="5"/>
      <c r="K218" s="5">
        <v>212</v>
      </c>
      <c r="L218" s="5">
        <v>30</v>
      </c>
      <c r="M218" s="5">
        <v>1</v>
      </c>
      <c r="N218" s="5" t="s">
        <v>3</v>
      </c>
      <c r="O218" s="5">
        <v>2</v>
      </c>
      <c r="P218" s="5">
        <f>ROUND(P196,O218)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2</v>
      </c>
      <c r="E219" s="5">
        <v>0</v>
      </c>
      <c r="F219" s="5">
        <f>ROUND(F206,O219)</f>
        <v>0</v>
      </c>
      <c r="G219" s="5" t="s">
        <v>124</v>
      </c>
      <c r="H219" s="5" t="s">
        <v>99</v>
      </c>
      <c r="I219" s="5"/>
      <c r="J219" s="5"/>
      <c r="K219" s="5">
        <v>212</v>
      </c>
      <c r="L219" s="5">
        <v>31</v>
      </c>
      <c r="M219" s="5">
        <v>1</v>
      </c>
      <c r="N219" s="5" t="s">
        <v>3</v>
      </c>
      <c r="O219" s="5">
        <v>2</v>
      </c>
      <c r="P219" s="5">
        <f>ROUND(P206,O219)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1</v>
      </c>
      <c r="C220" s="5">
        <v>0</v>
      </c>
      <c r="D220" s="5">
        <v>2</v>
      </c>
      <c r="E220" s="5">
        <v>0</v>
      </c>
      <c r="F220" s="5">
        <f>0</f>
        <v>0</v>
      </c>
      <c r="G220" s="5" t="s">
        <v>3</v>
      </c>
      <c r="H220" s="5" t="s">
        <v>3</v>
      </c>
      <c r="I220" s="5"/>
      <c r="J220" s="5"/>
      <c r="K220" s="5">
        <v>212</v>
      </c>
      <c r="L220" s="5">
        <v>32</v>
      </c>
      <c r="M220" s="5">
        <v>0</v>
      </c>
      <c r="N220" s="5" t="s">
        <v>3</v>
      </c>
      <c r="O220" s="5">
        <v>-1</v>
      </c>
      <c r="P220" s="5">
        <f>0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1</v>
      </c>
      <c r="C221" s="5">
        <v>0</v>
      </c>
      <c r="D221" s="5">
        <v>2</v>
      </c>
      <c r="E221" s="5">
        <v>0</v>
      </c>
      <c r="F221" s="5">
        <f>ROUND(F217,O221)</f>
        <v>24734.07</v>
      </c>
      <c r="G221" s="5" t="s">
        <v>125</v>
      </c>
      <c r="H221" s="5" t="s">
        <v>126</v>
      </c>
      <c r="I221" s="5"/>
      <c r="J221" s="5"/>
      <c r="K221" s="5">
        <v>212</v>
      </c>
      <c r="L221" s="5">
        <v>33</v>
      </c>
      <c r="M221" s="5">
        <v>1</v>
      </c>
      <c r="N221" s="5" t="s">
        <v>3</v>
      </c>
      <c r="O221" s="5">
        <v>2</v>
      </c>
      <c r="P221" s="5">
        <f>ROUND(P217,O221)</f>
        <v>344641.27</v>
      </c>
      <c r="Q221" s="5"/>
      <c r="R221" s="5"/>
      <c r="S221" s="5"/>
      <c r="T221" s="5"/>
      <c r="U221" s="5"/>
      <c r="V221" s="5"/>
      <c r="W221" s="5">
        <v>24734.07</v>
      </c>
      <c r="X221" s="5">
        <v>1</v>
      </c>
      <c r="Y221" s="5">
        <v>24734.07</v>
      </c>
      <c r="Z221" s="5">
        <v>344641.27</v>
      </c>
      <c r="AA221" s="5">
        <v>1</v>
      </c>
      <c r="AB221" s="5">
        <v>344641.27</v>
      </c>
    </row>
    <row r="222" spans="1:28" x14ac:dyDescent="0.2">
      <c r="A222" s="5">
        <v>50</v>
      </c>
      <c r="B222" s="5">
        <v>0</v>
      </c>
      <c r="C222" s="5">
        <v>0</v>
      </c>
      <c r="D222" s="5">
        <v>2</v>
      </c>
      <c r="E222" s="5">
        <v>0</v>
      </c>
      <c r="F222" s="5">
        <f>ROUND(F218,O222)</f>
        <v>0</v>
      </c>
      <c r="G222" s="5" t="s">
        <v>127</v>
      </c>
      <c r="H222" s="5" t="s">
        <v>128</v>
      </c>
      <c r="I222" s="5"/>
      <c r="J222" s="5"/>
      <c r="K222" s="5">
        <v>212</v>
      </c>
      <c r="L222" s="5">
        <v>34</v>
      </c>
      <c r="M222" s="5">
        <v>1</v>
      </c>
      <c r="N222" s="5" t="s">
        <v>3</v>
      </c>
      <c r="O222" s="5">
        <v>2</v>
      </c>
      <c r="P222" s="5">
        <f>ROUND(P218,O222)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2</v>
      </c>
      <c r="E223" s="5">
        <v>0</v>
      </c>
      <c r="F223" s="5">
        <f>ROUND(F219,O223)</f>
        <v>0</v>
      </c>
      <c r="G223" s="5" t="s">
        <v>129</v>
      </c>
      <c r="H223" s="5" t="s">
        <v>130</v>
      </c>
      <c r="I223" s="5"/>
      <c r="J223" s="5"/>
      <c r="K223" s="5">
        <v>212</v>
      </c>
      <c r="L223" s="5">
        <v>35</v>
      </c>
      <c r="M223" s="5">
        <v>1</v>
      </c>
      <c r="N223" s="5" t="s">
        <v>3</v>
      </c>
      <c r="O223" s="5">
        <v>2</v>
      </c>
      <c r="P223" s="5">
        <f>ROUND(P219,O223)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1</v>
      </c>
      <c r="C224" s="5">
        <v>0</v>
      </c>
      <c r="D224" s="5">
        <v>2</v>
      </c>
      <c r="E224" s="5">
        <v>0</v>
      </c>
      <c r="F224" s="5">
        <f>ROUND(F221+F222+F223,O224)</f>
        <v>24734.07</v>
      </c>
      <c r="G224" s="5" t="s">
        <v>131</v>
      </c>
      <c r="H224" s="5" t="s">
        <v>132</v>
      </c>
      <c r="I224" s="5"/>
      <c r="J224" s="5"/>
      <c r="K224" s="5">
        <v>212</v>
      </c>
      <c r="L224" s="5">
        <v>36</v>
      </c>
      <c r="M224" s="5">
        <v>0</v>
      </c>
      <c r="N224" s="5" t="s">
        <v>3</v>
      </c>
      <c r="O224" s="5">
        <v>2</v>
      </c>
      <c r="P224" s="5">
        <f>ROUND(P221+P222+P223,O224)</f>
        <v>344641.27</v>
      </c>
      <c r="Q224" s="5"/>
      <c r="R224" s="5"/>
      <c r="S224" s="5"/>
      <c r="T224" s="5"/>
      <c r="U224" s="5"/>
      <c r="V224" s="5"/>
      <c r="W224" s="5">
        <v>24734.07</v>
      </c>
      <c r="X224" s="5">
        <v>1</v>
      </c>
      <c r="Y224" s="5">
        <v>24734.07</v>
      </c>
      <c r="Z224" s="5">
        <v>344641.27</v>
      </c>
      <c r="AA224" s="5">
        <v>1</v>
      </c>
      <c r="AB224" s="5">
        <v>344641.27</v>
      </c>
    </row>
    <row r="226" spans="1:255" x14ac:dyDescent="0.2">
      <c r="A226" s="1">
        <v>3</v>
      </c>
      <c r="B226" s="1">
        <v>1</v>
      </c>
      <c r="C226" s="1"/>
      <c r="D226" s="1">
        <f>ROW(A275)</f>
        <v>275</v>
      </c>
      <c r="E226" s="1"/>
      <c r="F226" s="1" t="s">
        <v>194</v>
      </c>
      <c r="G226" s="1" t="s">
        <v>195</v>
      </c>
      <c r="H226" s="1" t="s">
        <v>3</v>
      </c>
      <c r="I226" s="1">
        <v>0</v>
      </c>
      <c r="J226" s="1" t="s">
        <v>3</v>
      </c>
      <c r="K226" s="1">
        <v>-1</v>
      </c>
      <c r="L226" s="1" t="s">
        <v>194</v>
      </c>
      <c r="M226" s="1" t="s">
        <v>3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3</v>
      </c>
      <c r="V226" s="1">
        <v>0</v>
      </c>
      <c r="W226" s="1"/>
      <c r="X226" s="1"/>
      <c r="Y226" s="1"/>
      <c r="Z226" s="1"/>
      <c r="AA226" s="1"/>
      <c r="AB226" s="1" t="s">
        <v>3</v>
      </c>
      <c r="AC226" s="1" t="s">
        <v>3</v>
      </c>
      <c r="AD226" s="1" t="s">
        <v>3</v>
      </c>
      <c r="AE226" s="1" t="s">
        <v>3</v>
      </c>
      <c r="AF226" s="1" t="s">
        <v>3</v>
      </c>
      <c r="AG226" s="1" t="s">
        <v>3</v>
      </c>
      <c r="AH226" s="1"/>
      <c r="AI226" s="1"/>
      <c r="AJ226" s="1"/>
      <c r="AK226" s="1"/>
      <c r="AL226" s="1"/>
      <c r="AM226" s="1"/>
      <c r="AN226" s="1"/>
      <c r="AO226" s="1"/>
      <c r="AP226" s="1" t="s">
        <v>3</v>
      </c>
      <c r="AQ226" s="1" t="s">
        <v>3</v>
      </c>
      <c r="AR226" s="1" t="s">
        <v>3</v>
      </c>
      <c r="AS226" s="1"/>
      <c r="AT226" s="1"/>
      <c r="AU226" s="1"/>
      <c r="AV226" s="1"/>
      <c r="AW226" s="1"/>
      <c r="AX226" s="1"/>
      <c r="AY226" s="1"/>
      <c r="AZ226" s="1" t="s">
        <v>3</v>
      </c>
      <c r="BA226" s="1"/>
      <c r="BB226" s="1" t="s">
        <v>3</v>
      </c>
      <c r="BC226" s="1" t="s">
        <v>3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3</v>
      </c>
      <c r="BJ226" s="1" t="s">
        <v>3</v>
      </c>
      <c r="BK226" s="1" t="s">
        <v>3</v>
      </c>
      <c r="BL226" s="1" t="s">
        <v>3</v>
      </c>
      <c r="BM226" s="1" t="s">
        <v>3</v>
      </c>
      <c r="BN226" s="1" t="s">
        <v>3</v>
      </c>
      <c r="BO226" s="1" t="s">
        <v>3</v>
      </c>
      <c r="BP226" s="1" t="s">
        <v>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>
        <v>0</v>
      </c>
      <c r="CG226" s="1">
        <v>0</v>
      </c>
      <c r="CH226" s="1"/>
      <c r="CI226" s="1" t="s">
        <v>3</v>
      </c>
      <c r="CJ226" s="1" t="s">
        <v>3</v>
      </c>
      <c r="CK226" t="s">
        <v>3</v>
      </c>
      <c r="CL226" t="s">
        <v>3</v>
      </c>
      <c r="CM226" t="s">
        <v>3</v>
      </c>
      <c r="CN226" t="s">
        <v>3</v>
      </c>
      <c r="CO226" t="s">
        <v>3</v>
      </c>
      <c r="CP226" t="s">
        <v>3</v>
      </c>
      <c r="CQ226" t="s">
        <v>3</v>
      </c>
    </row>
    <row r="228" spans="1:255" x14ac:dyDescent="0.2">
      <c r="A228" s="3">
        <v>52</v>
      </c>
      <c r="B228" s="3">
        <f t="shared" ref="B228:G228" si="142">B275</f>
        <v>1</v>
      </c>
      <c r="C228" s="3">
        <f t="shared" si="142"/>
        <v>3</v>
      </c>
      <c r="D228" s="3">
        <f t="shared" si="142"/>
        <v>226</v>
      </c>
      <c r="E228" s="3">
        <f t="shared" si="142"/>
        <v>0</v>
      </c>
      <c r="F228" s="3" t="str">
        <f t="shared" si="142"/>
        <v>02-01-05</v>
      </c>
      <c r="G228" s="3" t="str">
        <f t="shared" si="142"/>
        <v>Прокладка КЛ в ТП,ВРЩ</v>
      </c>
      <c r="H228" s="3"/>
      <c r="I228" s="3"/>
      <c r="J228" s="3"/>
      <c r="K228" s="3"/>
      <c r="L228" s="3"/>
      <c r="M228" s="3"/>
      <c r="N228" s="3"/>
      <c r="O228" s="3">
        <f t="shared" ref="O228:AT228" si="143">O275</f>
        <v>1171.44</v>
      </c>
      <c r="P228" s="3">
        <f t="shared" si="143"/>
        <v>0</v>
      </c>
      <c r="Q228" s="3">
        <f t="shared" si="143"/>
        <v>0</v>
      </c>
      <c r="R228" s="3">
        <f t="shared" si="143"/>
        <v>0</v>
      </c>
      <c r="S228" s="3">
        <f t="shared" si="143"/>
        <v>1171.44</v>
      </c>
      <c r="T228" s="3">
        <f t="shared" si="143"/>
        <v>0</v>
      </c>
      <c r="U228" s="3">
        <f t="shared" si="143"/>
        <v>74.016000000000005</v>
      </c>
      <c r="V228" s="3">
        <f t="shared" si="143"/>
        <v>0</v>
      </c>
      <c r="W228" s="3">
        <f t="shared" si="143"/>
        <v>0</v>
      </c>
      <c r="X228" s="3">
        <f t="shared" si="143"/>
        <v>866.86</v>
      </c>
      <c r="Y228" s="3">
        <f t="shared" si="143"/>
        <v>421.71</v>
      </c>
      <c r="Z228" s="3">
        <f t="shared" si="143"/>
        <v>0</v>
      </c>
      <c r="AA228" s="3">
        <f t="shared" si="143"/>
        <v>0</v>
      </c>
      <c r="AB228" s="3">
        <f t="shared" si="143"/>
        <v>0</v>
      </c>
      <c r="AC228" s="3">
        <f t="shared" si="143"/>
        <v>0</v>
      </c>
      <c r="AD228" s="3">
        <f t="shared" si="143"/>
        <v>0</v>
      </c>
      <c r="AE228" s="3">
        <f t="shared" si="143"/>
        <v>0</v>
      </c>
      <c r="AF228" s="3">
        <f t="shared" si="143"/>
        <v>0</v>
      </c>
      <c r="AG228" s="3">
        <f t="shared" si="143"/>
        <v>0</v>
      </c>
      <c r="AH228" s="3">
        <f t="shared" si="143"/>
        <v>0</v>
      </c>
      <c r="AI228" s="3">
        <f t="shared" si="143"/>
        <v>0</v>
      </c>
      <c r="AJ228" s="3">
        <f t="shared" si="143"/>
        <v>0</v>
      </c>
      <c r="AK228" s="3">
        <f t="shared" si="143"/>
        <v>0</v>
      </c>
      <c r="AL228" s="3">
        <f t="shared" si="143"/>
        <v>0</v>
      </c>
      <c r="AM228" s="3">
        <f t="shared" si="143"/>
        <v>0</v>
      </c>
      <c r="AN228" s="3">
        <f t="shared" si="143"/>
        <v>0</v>
      </c>
      <c r="AO228" s="3">
        <f t="shared" si="143"/>
        <v>0</v>
      </c>
      <c r="AP228" s="3">
        <f t="shared" si="143"/>
        <v>0</v>
      </c>
      <c r="AQ228" s="3">
        <f t="shared" si="143"/>
        <v>0</v>
      </c>
      <c r="AR228" s="3">
        <f t="shared" si="143"/>
        <v>2460.0100000000002</v>
      </c>
      <c r="AS228" s="3">
        <f t="shared" si="143"/>
        <v>0</v>
      </c>
      <c r="AT228" s="3">
        <f t="shared" si="143"/>
        <v>0</v>
      </c>
      <c r="AU228" s="3">
        <f t="shared" ref="AU228:BZ228" si="144">AU275</f>
        <v>2460.0100000000002</v>
      </c>
      <c r="AV228" s="3">
        <f t="shared" si="144"/>
        <v>0</v>
      </c>
      <c r="AW228" s="3">
        <f t="shared" si="144"/>
        <v>0</v>
      </c>
      <c r="AX228" s="3">
        <f t="shared" si="144"/>
        <v>0</v>
      </c>
      <c r="AY228" s="3">
        <f t="shared" si="144"/>
        <v>0</v>
      </c>
      <c r="AZ228" s="3">
        <f t="shared" si="144"/>
        <v>0</v>
      </c>
      <c r="BA228" s="3">
        <f t="shared" si="144"/>
        <v>0</v>
      </c>
      <c r="BB228" s="3">
        <f t="shared" si="144"/>
        <v>0</v>
      </c>
      <c r="BC228" s="3">
        <f t="shared" si="144"/>
        <v>0</v>
      </c>
      <c r="BD228" s="3">
        <f t="shared" si="144"/>
        <v>0</v>
      </c>
      <c r="BE228" s="3">
        <f t="shared" si="144"/>
        <v>0</v>
      </c>
      <c r="BF228" s="3">
        <f t="shared" si="144"/>
        <v>0</v>
      </c>
      <c r="BG228" s="3">
        <f t="shared" si="144"/>
        <v>0</v>
      </c>
      <c r="BH228" s="3">
        <f t="shared" si="144"/>
        <v>0</v>
      </c>
      <c r="BI228" s="3">
        <f t="shared" si="144"/>
        <v>0</v>
      </c>
      <c r="BJ228" s="3">
        <f t="shared" si="144"/>
        <v>0</v>
      </c>
      <c r="BK228" s="3">
        <f t="shared" si="144"/>
        <v>0</v>
      </c>
      <c r="BL228" s="3">
        <f t="shared" si="144"/>
        <v>0</v>
      </c>
      <c r="BM228" s="3">
        <f t="shared" si="144"/>
        <v>0</v>
      </c>
      <c r="BN228" s="3">
        <f t="shared" si="144"/>
        <v>0</v>
      </c>
      <c r="BO228" s="3">
        <f t="shared" si="144"/>
        <v>0</v>
      </c>
      <c r="BP228" s="3">
        <f t="shared" si="144"/>
        <v>0</v>
      </c>
      <c r="BQ228" s="3">
        <f t="shared" si="144"/>
        <v>0</v>
      </c>
      <c r="BR228" s="3">
        <f t="shared" si="144"/>
        <v>0</v>
      </c>
      <c r="BS228" s="3">
        <f t="shared" si="144"/>
        <v>0</v>
      </c>
      <c r="BT228" s="3">
        <f t="shared" si="144"/>
        <v>0</v>
      </c>
      <c r="BU228" s="3">
        <f t="shared" si="144"/>
        <v>0</v>
      </c>
      <c r="BV228" s="3">
        <f t="shared" si="144"/>
        <v>0</v>
      </c>
      <c r="BW228" s="3">
        <f t="shared" si="144"/>
        <v>0</v>
      </c>
      <c r="BX228" s="3">
        <f t="shared" si="144"/>
        <v>0</v>
      </c>
      <c r="BY228" s="3">
        <f t="shared" si="144"/>
        <v>0</v>
      </c>
      <c r="BZ228" s="3">
        <f t="shared" si="144"/>
        <v>0</v>
      </c>
      <c r="CA228" s="3">
        <f t="shared" ref="CA228:DF228" si="145">CA275</f>
        <v>0</v>
      </c>
      <c r="CB228" s="3">
        <f t="shared" si="145"/>
        <v>0</v>
      </c>
      <c r="CC228" s="3">
        <f t="shared" si="145"/>
        <v>0</v>
      </c>
      <c r="CD228" s="3">
        <f t="shared" si="145"/>
        <v>0</v>
      </c>
      <c r="CE228" s="3">
        <f t="shared" si="145"/>
        <v>0</v>
      </c>
      <c r="CF228" s="3">
        <f t="shared" si="145"/>
        <v>0</v>
      </c>
      <c r="CG228" s="3">
        <f t="shared" si="145"/>
        <v>0</v>
      </c>
      <c r="CH228" s="3">
        <f t="shared" si="145"/>
        <v>0</v>
      </c>
      <c r="CI228" s="3">
        <f t="shared" si="145"/>
        <v>0</v>
      </c>
      <c r="CJ228" s="3">
        <f t="shared" si="145"/>
        <v>0</v>
      </c>
      <c r="CK228" s="3">
        <f t="shared" si="145"/>
        <v>0</v>
      </c>
      <c r="CL228" s="3">
        <f t="shared" si="145"/>
        <v>0</v>
      </c>
      <c r="CM228" s="3">
        <f t="shared" si="145"/>
        <v>0</v>
      </c>
      <c r="CN228" s="3">
        <f t="shared" si="145"/>
        <v>0</v>
      </c>
      <c r="CO228" s="3">
        <f t="shared" si="145"/>
        <v>0</v>
      </c>
      <c r="CP228" s="3">
        <f t="shared" si="145"/>
        <v>0</v>
      </c>
      <c r="CQ228" s="3">
        <f t="shared" si="145"/>
        <v>0</v>
      </c>
      <c r="CR228" s="3">
        <f t="shared" si="145"/>
        <v>0</v>
      </c>
      <c r="CS228" s="3">
        <f t="shared" si="145"/>
        <v>0</v>
      </c>
      <c r="CT228" s="3">
        <f t="shared" si="145"/>
        <v>0</v>
      </c>
      <c r="CU228" s="3">
        <f t="shared" si="145"/>
        <v>0</v>
      </c>
      <c r="CV228" s="3">
        <f t="shared" si="145"/>
        <v>0</v>
      </c>
      <c r="CW228" s="3">
        <f t="shared" si="145"/>
        <v>0</v>
      </c>
      <c r="CX228" s="3">
        <f t="shared" si="145"/>
        <v>0</v>
      </c>
      <c r="CY228" s="3">
        <f t="shared" si="145"/>
        <v>0</v>
      </c>
      <c r="CZ228" s="3">
        <f t="shared" si="145"/>
        <v>0</v>
      </c>
      <c r="DA228" s="3">
        <f t="shared" si="145"/>
        <v>0</v>
      </c>
      <c r="DB228" s="3">
        <f t="shared" si="145"/>
        <v>0</v>
      </c>
      <c r="DC228" s="3">
        <f t="shared" si="145"/>
        <v>0</v>
      </c>
      <c r="DD228" s="3">
        <f t="shared" si="145"/>
        <v>0</v>
      </c>
      <c r="DE228" s="3">
        <f t="shared" si="145"/>
        <v>0</v>
      </c>
      <c r="DF228" s="3">
        <f t="shared" si="145"/>
        <v>0</v>
      </c>
      <c r="DG228" s="4">
        <f t="shared" ref="DG228:EL228" si="146">DG275</f>
        <v>65214.07</v>
      </c>
      <c r="DH228" s="4">
        <f t="shared" si="146"/>
        <v>0</v>
      </c>
      <c r="DI228" s="4">
        <f t="shared" si="146"/>
        <v>0</v>
      </c>
      <c r="DJ228" s="4">
        <f t="shared" si="146"/>
        <v>0</v>
      </c>
      <c r="DK228" s="4">
        <f t="shared" si="146"/>
        <v>65214.07</v>
      </c>
      <c r="DL228" s="4">
        <f t="shared" si="146"/>
        <v>0</v>
      </c>
      <c r="DM228" s="4">
        <f t="shared" si="146"/>
        <v>74.016000000000005</v>
      </c>
      <c r="DN228" s="4">
        <f t="shared" si="146"/>
        <v>0</v>
      </c>
      <c r="DO228" s="4">
        <f t="shared" si="146"/>
        <v>0</v>
      </c>
      <c r="DP228" s="4">
        <f t="shared" si="146"/>
        <v>48258.41</v>
      </c>
      <c r="DQ228" s="4">
        <f t="shared" si="146"/>
        <v>23477.06</v>
      </c>
      <c r="DR228" s="4">
        <f t="shared" si="146"/>
        <v>0</v>
      </c>
      <c r="DS228" s="4">
        <f t="shared" si="146"/>
        <v>0</v>
      </c>
      <c r="DT228" s="4">
        <f t="shared" si="146"/>
        <v>0</v>
      </c>
      <c r="DU228" s="4">
        <f t="shared" si="146"/>
        <v>0</v>
      </c>
      <c r="DV228" s="4">
        <f t="shared" si="146"/>
        <v>0</v>
      </c>
      <c r="DW228" s="4">
        <f t="shared" si="146"/>
        <v>0</v>
      </c>
      <c r="DX228" s="4">
        <f t="shared" si="146"/>
        <v>0</v>
      </c>
      <c r="DY228" s="4">
        <f t="shared" si="146"/>
        <v>0</v>
      </c>
      <c r="DZ228" s="4">
        <f t="shared" si="146"/>
        <v>0</v>
      </c>
      <c r="EA228" s="4">
        <f t="shared" si="146"/>
        <v>0</v>
      </c>
      <c r="EB228" s="4">
        <f t="shared" si="146"/>
        <v>0</v>
      </c>
      <c r="EC228" s="4">
        <f t="shared" si="146"/>
        <v>0</v>
      </c>
      <c r="ED228" s="4">
        <f t="shared" si="146"/>
        <v>0</v>
      </c>
      <c r="EE228" s="4">
        <f t="shared" si="146"/>
        <v>0</v>
      </c>
      <c r="EF228" s="4">
        <f t="shared" si="146"/>
        <v>0</v>
      </c>
      <c r="EG228" s="4">
        <f t="shared" si="146"/>
        <v>0</v>
      </c>
      <c r="EH228" s="4">
        <f t="shared" si="146"/>
        <v>0</v>
      </c>
      <c r="EI228" s="4">
        <f t="shared" si="146"/>
        <v>0</v>
      </c>
      <c r="EJ228" s="4">
        <f t="shared" si="146"/>
        <v>136949.54</v>
      </c>
      <c r="EK228" s="4">
        <f t="shared" si="146"/>
        <v>0</v>
      </c>
      <c r="EL228" s="4">
        <f t="shared" si="146"/>
        <v>0</v>
      </c>
      <c r="EM228" s="4">
        <f t="shared" ref="EM228:FR228" si="147">EM275</f>
        <v>136949.54</v>
      </c>
      <c r="EN228" s="4">
        <f t="shared" si="147"/>
        <v>0</v>
      </c>
      <c r="EO228" s="4">
        <f t="shared" si="147"/>
        <v>0</v>
      </c>
      <c r="EP228" s="4">
        <f t="shared" si="147"/>
        <v>0</v>
      </c>
      <c r="EQ228" s="4">
        <f t="shared" si="147"/>
        <v>0</v>
      </c>
      <c r="ER228" s="4">
        <f t="shared" si="147"/>
        <v>0</v>
      </c>
      <c r="ES228" s="4">
        <f t="shared" si="147"/>
        <v>0</v>
      </c>
      <c r="ET228" s="4">
        <f t="shared" si="147"/>
        <v>0</v>
      </c>
      <c r="EU228" s="4">
        <f t="shared" si="147"/>
        <v>0</v>
      </c>
      <c r="EV228" s="4">
        <f t="shared" si="147"/>
        <v>0</v>
      </c>
      <c r="EW228" s="4">
        <f t="shared" si="147"/>
        <v>0</v>
      </c>
      <c r="EX228" s="4">
        <f t="shared" si="147"/>
        <v>0</v>
      </c>
      <c r="EY228" s="4">
        <f t="shared" si="147"/>
        <v>0</v>
      </c>
      <c r="EZ228" s="4">
        <f t="shared" si="147"/>
        <v>0</v>
      </c>
      <c r="FA228" s="4">
        <f t="shared" si="147"/>
        <v>0</v>
      </c>
      <c r="FB228" s="4">
        <f t="shared" si="147"/>
        <v>0</v>
      </c>
      <c r="FC228" s="4">
        <f t="shared" si="147"/>
        <v>0</v>
      </c>
      <c r="FD228" s="4">
        <f t="shared" si="147"/>
        <v>0</v>
      </c>
      <c r="FE228" s="4">
        <f t="shared" si="147"/>
        <v>0</v>
      </c>
      <c r="FF228" s="4">
        <f t="shared" si="147"/>
        <v>0</v>
      </c>
      <c r="FG228" s="4">
        <f t="shared" si="147"/>
        <v>0</v>
      </c>
      <c r="FH228" s="4">
        <f t="shared" si="147"/>
        <v>0</v>
      </c>
      <c r="FI228" s="4">
        <f t="shared" si="147"/>
        <v>0</v>
      </c>
      <c r="FJ228" s="4">
        <f t="shared" si="147"/>
        <v>0</v>
      </c>
      <c r="FK228" s="4">
        <f t="shared" si="147"/>
        <v>0</v>
      </c>
      <c r="FL228" s="4">
        <f t="shared" si="147"/>
        <v>0</v>
      </c>
      <c r="FM228" s="4">
        <f t="shared" si="147"/>
        <v>0</v>
      </c>
      <c r="FN228" s="4">
        <f t="shared" si="147"/>
        <v>0</v>
      </c>
      <c r="FO228" s="4">
        <f t="shared" si="147"/>
        <v>0</v>
      </c>
      <c r="FP228" s="4">
        <f t="shared" si="147"/>
        <v>0</v>
      </c>
      <c r="FQ228" s="4">
        <f t="shared" si="147"/>
        <v>0</v>
      </c>
      <c r="FR228" s="4">
        <f t="shared" si="147"/>
        <v>0</v>
      </c>
      <c r="FS228" s="4">
        <f t="shared" ref="FS228:GX228" si="148">FS275</f>
        <v>0</v>
      </c>
      <c r="FT228" s="4">
        <f t="shared" si="148"/>
        <v>0</v>
      </c>
      <c r="FU228" s="4">
        <f t="shared" si="148"/>
        <v>0</v>
      </c>
      <c r="FV228" s="4">
        <f t="shared" si="148"/>
        <v>0</v>
      </c>
      <c r="FW228" s="4">
        <f t="shared" si="148"/>
        <v>0</v>
      </c>
      <c r="FX228" s="4">
        <f t="shared" si="148"/>
        <v>0</v>
      </c>
      <c r="FY228" s="4">
        <f t="shared" si="148"/>
        <v>0</v>
      </c>
      <c r="FZ228" s="4">
        <f t="shared" si="148"/>
        <v>0</v>
      </c>
      <c r="GA228" s="4">
        <f t="shared" si="148"/>
        <v>0</v>
      </c>
      <c r="GB228" s="4">
        <f t="shared" si="148"/>
        <v>0</v>
      </c>
      <c r="GC228" s="4">
        <f t="shared" si="148"/>
        <v>0</v>
      </c>
      <c r="GD228" s="4">
        <f t="shared" si="148"/>
        <v>0</v>
      </c>
      <c r="GE228" s="4">
        <f t="shared" si="148"/>
        <v>0</v>
      </c>
      <c r="GF228" s="4">
        <f t="shared" si="148"/>
        <v>0</v>
      </c>
      <c r="GG228" s="4">
        <f t="shared" si="148"/>
        <v>0</v>
      </c>
      <c r="GH228" s="4">
        <f t="shared" si="148"/>
        <v>0</v>
      </c>
      <c r="GI228" s="4">
        <f t="shared" si="148"/>
        <v>0</v>
      </c>
      <c r="GJ228" s="4">
        <f t="shared" si="148"/>
        <v>0</v>
      </c>
      <c r="GK228" s="4">
        <f t="shared" si="148"/>
        <v>0</v>
      </c>
      <c r="GL228" s="4">
        <f t="shared" si="148"/>
        <v>0</v>
      </c>
      <c r="GM228" s="4">
        <f t="shared" si="148"/>
        <v>0</v>
      </c>
      <c r="GN228" s="4">
        <f t="shared" si="148"/>
        <v>0</v>
      </c>
      <c r="GO228" s="4">
        <f t="shared" si="148"/>
        <v>0</v>
      </c>
      <c r="GP228" s="4">
        <f t="shared" si="148"/>
        <v>0</v>
      </c>
      <c r="GQ228" s="4">
        <f t="shared" si="148"/>
        <v>0</v>
      </c>
      <c r="GR228" s="4">
        <f t="shared" si="148"/>
        <v>0</v>
      </c>
      <c r="GS228" s="4">
        <f t="shared" si="148"/>
        <v>0</v>
      </c>
      <c r="GT228" s="4">
        <f t="shared" si="148"/>
        <v>0</v>
      </c>
      <c r="GU228" s="4">
        <f t="shared" si="148"/>
        <v>0</v>
      </c>
      <c r="GV228" s="4">
        <f t="shared" si="148"/>
        <v>0</v>
      </c>
      <c r="GW228" s="4">
        <f t="shared" si="148"/>
        <v>0</v>
      </c>
      <c r="GX228" s="4">
        <f t="shared" si="148"/>
        <v>0</v>
      </c>
    </row>
    <row r="230" spans="1:255" x14ac:dyDescent="0.2">
      <c r="A230" s="1">
        <v>4</v>
      </c>
      <c r="B230" s="1">
        <v>1</v>
      </c>
      <c r="C230" s="1"/>
      <c r="D230" s="1">
        <f>ROW(A245)</f>
        <v>245</v>
      </c>
      <c r="E230" s="1"/>
      <c r="F230" s="1" t="s">
        <v>16</v>
      </c>
      <c r="G230" s="1" t="s">
        <v>196</v>
      </c>
      <c r="H230" s="1" t="s">
        <v>3</v>
      </c>
      <c r="I230" s="1">
        <v>0</v>
      </c>
      <c r="J230" s="1"/>
      <c r="K230" s="1">
        <v>0</v>
      </c>
      <c r="L230" s="1"/>
      <c r="M230" s="1" t="s">
        <v>3</v>
      </c>
      <c r="N230" s="1"/>
      <c r="O230" s="1"/>
      <c r="P230" s="1"/>
      <c r="Q230" s="1"/>
      <c r="R230" s="1"/>
      <c r="S230" s="1">
        <v>0</v>
      </c>
      <c r="T230" s="1">
        <v>0</v>
      </c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>
        <v>0</v>
      </c>
    </row>
    <row r="232" spans="1:255" x14ac:dyDescent="0.2">
      <c r="A232" s="3">
        <v>52</v>
      </c>
      <c r="B232" s="3">
        <f t="shared" ref="B232:G232" si="149">B245</f>
        <v>1</v>
      </c>
      <c r="C232" s="3">
        <f t="shared" si="149"/>
        <v>4</v>
      </c>
      <c r="D232" s="3">
        <f t="shared" si="149"/>
        <v>230</v>
      </c>
      <c r="E232" s="3">
        <f t="shared" si="149"/>
        <v>0</v>
      </c>
      <c r="F232" s="3" t="str">
        <f t="shared" si="149"/>
        <v>Новый раздел</v>
      </c>
      <c r="G232" s="3" t="str">
        <f t="shared" si="149"/>
        <v>ПНР КЛ 0,4кВ</v>
      </c>
      <c r="H232" s="3"/>
      <c r="I232" s="3"/>
      <c r="J232" s="3"/>
      <c r="K232" s="3"/>
      <c r="L232" s="3"/>
      <c r="M232" s="3"/>
      <c r="N232" s="3"/>
      <c r="O232" s="3">
        <f t="shared" ref="O232:AT232" si="150">O245</f>
        <v>1171.44</v>
      </c>
      <c r="P232" s="3">
        <f t="shared" si="150"/>
        <v>0</v>
      </c>
      <c r="Q232" s="3">
        <f t="shared" si="150"/>
        <v>0</v>
      </c>
      <c r="R232" s="3">
        <f t="shared" si="150"/>
        <v>0</v>
      </c>
      <c r="S232" s="3">
        <f t="shared" si="150"/>
        <v>1171.44</v>
      </c>
      <c r="T232" s="3">
        <f t="shared" si="150"/>
        <v>0</v>
      </c>
      <c r="U232" s="3">
        <f t="shared" si="150"/>
        <v>74.016000000000005</v>
      </c>
      <c r="V232" s="3">
        <f t="shared" si="150"/>
        <v>0</v>
      </c>
      <c r="W232" s="3">
        <f t="shared" si="150"/>
        <v>0</v>
      </c>
      <c r="X232" s="3">
        <f t="shared" si="150"/>
        <v>866.86</v>
      </c>
      <c r="Y232" s="3">
        <f t="shared" si="150"/>
        <v>421.71</v>
      </c>
      <c r="Z232" s="3">
        <f t="shared" si="150"/>
        <v>0</v>
      </c>
      <c r="AA232" s="3">
        <f t="shared" si="150"/>
        <v>0</v>
      </c>
      <c r="AB232" s="3">
        <f t="shared" si="150"/>
        <v>1171.44</v>
      </c>
      <c r="AC232" s="3">
        <f t="shared" si="150"/>
        <v>0</v>
      </c>
      <c r="AD232" s="3">
        <f t="shared" si="150"/>
        <v>0</v>
      </c>
      <c r="AE232" s="3">
        <f t="shared" si="150"/>
        <v>0</v>
      </c>
      <c r="AF232" s="3">
        <f t="shared" si="150"/>
        <v>1171.44</v>
      </c>
      <c r="AG232" s="3">
        <f t="shared" si="150"/>
        <v>0</v>
      </c>
      <c r="AH232" s="3">
        <f t="shared" si="150"/>
        <v>74.016000000000005</v>
      </c>
      <c r="AI232" s="3">
        <f t="shared" si="150"/>
        <v>0</v>
      </c>
      <c r="AJ232" s="3">
        <f t="shared" si="150"/>
        <v>0</v>
      </c>
      <c r="AK232" s="3">
        <f t="shared" si="150"/>
        <v>866.86</v>
      </c>
      <c r="AL232" s="3">
        <f t="shared" si="150"/>
        <v>421.71</v>
      </c>
      <c r="AM232" s="3">
        <f t="shared" si="150"/>
        <v>0</v>
      </c>
      <c r="AN232" s="3">
        <f t="shared" si="150"/>
        <v>0</v>
      </c>
      <c r="AO232" s="3">
        <f t="shared" si="150"/>
        <v>0</v>
      </c>
      <c r="AP232" s="3">
        <f t="shared" si="150"/>
        <v>0</v>
      </c>
      <c r="AQ232" s="3">
        <f t="shared" si="150"/>
        <v>0</v>
      </c>
      <c r="AR232" s="3">
        <f t="shared" si="150"/>
        <v>2460.0100000000002</v>
      </c>
      <c r="AS232" s="3">
        <f t="shared" si="150"/>
        <v>0</v>
      </c>
      <c r="AT232" s="3">
        <f t="shared" si="150"/>
        <v>0</v>
      </c>
      <c r="AU232" s="3">
        <f t="shared" ref="AU232:BZ232" si="151">AU245</f>
        <v>2460.0100000000002</v>
      </c>
      <c r="AV232" s="3">
        <f t="shared" si="151"/>
        <v>0</v>
      </c>
      <c r="AW232" s="3">
        <f t="shared" si="151"/>
        <v>0</v>
      </c>
      <c r="AX232" s="3">
        <f t="shared" si="151"/>
        <v>0</v>
      </c>
      <c r="AY232" s="3">
        <f t="shared" si="151"/>
        <v>0</v>
      </c>
      <c r="AZ232" s="3">
        <f t="shared" si="151"/>
        <v>0</v>
      </c>
      <c r="BA232" s="3">
        <f t="shared" si="151"/>
        <v>0</v>
      </c>
      <c r="BB232" s="3">
        <f t="shared" si="151"/>
        <v>0</v>
      </c>
      <c r="BC232" s="3">
        <f t="shared" si="151"/>
        <v>0</v>
      </c>
      <c r="BD232" s="3">
        <f t="shared" si="151"/>
        <v>0</v>
      </c>
      <c r="BE232" s="3">
        <f t="shared" si="151"/>
        <v>0</v>
      </c>
      <c r="BF232" s="3">
        <f t="shared" si="151"/>
        <v>0</v>
      </c>
      <c r="BG232" s="3">
        <f t="shared" si="151"/>
        <v>0</v>
      </c>
      <c r="BH232" s="3">
        <f t="shared" si="151"/>
        <v>0</v>
      </c>
      <c r="BI232" s="3">
        <f t="shared" si="151"/>
        <v>0</v>
      </c>
      <c r="BJ232" s="3">
        <f t="shared" si="151"/>
        <v>0</v>
      </c>
      <c r="BK232" s="3">
        <f t="shared" si="151"/>
        <v>0</v>
      </c>
      <c r="BL232" s="3">
        <f t="shared" si="151"/>
        <v>0</v>
      </c>
      <c r="BM232" s="3">
        <f t="shared" si="151"/>
        <v>0</v>
      </c>
      <c r="BN232" s="3">
        <f t="shared" si="151"/>
        <v>0</v>
      </c>
      <c r="BO232" s="3">
        <f t="shared" si="151"/>
        <v>0</v>
      </c>
      <c r="BP232" s="3">
        <f t="shared" si="151"/>
        <v>0</v>
      </c>
      <c r="BQ232" s="3">
        <f t="shared" si="151"/>
        <v>0</v>
      </c>
      <c r="BR232" s="3">
        <f t="shared" si="151"/>
        <v>0</v>
      </c>
      <c r="BS232" s="3">
        <f t="shared" si="151"/>
        <v>0</v>
      </c>
      <c r="BT232" s="3">
        <f t="shared" si="151"/>
        <v>0</v>
      </c>
      <c r="BU232" s="3">
        <f t="shared" si="151"/>
        <v>0</v>
      </c>
      <c r="BV232" s="3">
        <f t="shared" si="151"/>
        <v>0</v>
      </c>
      <c r="BW232" s="3">
        <f t="shared" si="151"/>
        <v>0</v>
      </c>
      <c r="BX232" s="3">
        <f t="shared" si="151"/>
        <v>0</v>
      </c>
      <c r="BY232" s="3">
        <f t="shared" si="151"/>
        <v>0</v>
      </c>
      <c r="BZ232" s="3">
        <f t="shared" si="151"/>
        <v>0</v>
      </c>
      <c r="CA232" s="3">
        <f t="shared" ref="CA232:DF232" si="152">CA245</f>
        <v>2460.0100000000002</v>
      </c>
      <c r="CB232" s="3">
        <f t="shared" si="152"/>
        <v>0</v>
      </c>
      <c r="CC232" s="3">
        <f t="shared" si="152"/>
        <v>0</v>
      </c>
      <c r="CD232" s="3">
        <f t="shared" si="152"/>
        <v>2460.0100000000002</v>
      </c>
      <c r="CE232" s="3">
        <f t="shared" si="152"/>
        <v>0</v>
      </c>
      <c r="CF232" s="3">
        <f t="shared" si="152"/>
        <v>0</v>
      </c>
      <c r="CG232" s="3">
        <f t="shared" si="152"/>
        <v>0</v>
      </c>
      <c r="CH232" s="3">
        <f t="shared" si="152"/>
        <v>0</v>
      </c>
      <c r="CI232" s="3">
        <f t="shared" si="152"/>
        <v>0</v>
      </c>
      <c r="CJ232" s="3">
        <f t="shared" si="152"/>
        <v>0</v>
      </c>
      <c r="CK232" s="3">
        <f t="shared" si="152"/>
        <v>0</v>
      </c>
      <c r="CL232" s="3">
        <f t="shared" si="152"/>
        <v>0</v>
      </c>
      <c r="CM232" s="3">
        <f t="shared" si="152"/>
        <v>0</v>
      </c>
      <c r="CN232" s="3">
        <f t="shared" si="152"/>
        <v>0</v>
      </c>
      <c r="CO232" s="3">
        <f t="shared" si="152"/>
        <v>0</v>
      </c>
      <c r="CP232" s="3">
        <f t="shared" si="152"/>
        <v>0</v>
      </c>
      <c r="CQ232" s="3">
        <f t="shared" si="152"/>
        <v>0</v>
      </c>
      <c r="CR232" s="3">
        <f t="shared" si="152"/>
        <v>0</v>
      </c>
      <c r="CS232" s="3">
        <f t="shared" si="152"/>
        <v>0</v>
      </c>
      <c r="CT232" s="3">
        <f t="shared" si="152"/>
        <v>0</v>
      </c>
      <c r="CU232" s="3">
        <f t="shared" si="152"/>
        <v>0</v>
      </c>
      <c r="CV232" s="3">
        <f t="shared" si="152"/>
        <v>0</v>
      </c>
      <c r="CW232" s="3">
        <f t="shared" si="152"/>
        <v>0</v>
      </c>
      <c r="CX232" s="3">
        <f t="shared" si="152"/>
        <v>0</v>
      </c>
      <c r="CY232" s="3">
        <f t="shared" si="152"/>
        <v>0</v>
      </c>
      <c r="CZ232" s="3">
        <f t="shared" si="152"/>
        <v>0</v>
      </c>
      <c r="DA232" s="3">
        <f t="shared" si="152"/>
        <v>0</v>
      </c>
      <c r="DB232" s="3">
        <f t="shared" si="152"/>
        <v>0</v>
      </c>
      <c r="DC232" s="3">
        <f t="shared" si="152"/>
        <v>0</v>
      </c>
      <c r="DD232" s="3">
        <f t="shared" si="152"/>
        <v>0</v>
      </c>
      <c r="DE232" s="3">
        <f t="shared" si="152"/>
        <v>0</v>
      </c>
      <c r="DF232" s="3">
        <f t="shared" si="152"/>
        <v>0</v>
      </c>
      <c r="DG232" s="4">
        <f t="shared" ref="DG232:EL232" si="153">DG245</f>
        <v>65214.07</v>
      </c>
      <c r="DH232" s="4">
        <f t="shared" si="153"/>
        <v>0</v>
      </c>
      <c r="DI232" s="4">
        <f t="shared" si="153"/>
        <v>0</v>
      </c>
      <c r="DJ232" s="4">
        <f t="shared" si="153"/>
        <v>0</v>
      </c>
      <c r="DK232" s="4">
        <f t="shared" si="153"/>
        <v>65214.07</v>
      </c>
      <c r="DL232" s="4">
        <f t="shared" si="153"/>
        <v>0</v>
      </c>
      <c r="DM232" s="4">
        <f t="shared" si="153"/>
        <v>74.016000000000005</v>
      </c>
      <c r="DN232" s="4">
        <f t="shared" si="153"/>
        <v>0</v>
      </c>
      <c r="DO232" s="4">
        <f t="shared" si="153"/>
        <v>0</v>
      </c>
      <c r="DP232" s="4">
        <f t="shared" si="153"/>
        <v>48258.41</v>
      </c>
      <c r="DQ232" s="4">
        <f t="shared" si="153"/>
        <v>23477.06</v>
      </c>
      <c r="DR232" s="4">
        <f t="shared" si="153"/>
        <v>0</v>
      </c>
      <c r="DS232" s="4">
        <f t="shared" si="153"/>
        <v>0</v>
      </c>
      <c r="DT232" s="4">
        <f t="shared" si="153"/>
        <v>65214.07</v>
      </c>
      <c r="DU232" s="4">
        <f t="shared" si="153"/>
        <v>0</v>
      </c>
      <c r="DV232" s="4">
        <f t="shared" si="153"/>
        <v>0</v>
      </c>
      <c r="DW232" s="4">
        <f t="shared" si="153"/>
        <v>0</v>
      </c>
      <c r="DX232" s="4">
        <f t="shared" si="153"/>
        <v>65214.07</v>
      </c>
      <c r="DY232" s="4">
        <f t="shared" si="153"/>
        <v>0</v>
      </c>
      <c r="DZ232" s="4">
        <f t="shared" si="153"/>
        <v>74.016000000000005</v>
      </c>
      <c r="EA232" s="4">
        <f t="shared" si="153"/>
        <v>0</v>
      </c>
      <c r="EB232" s="4">
        <f t="shared" si="153"/>
        <v>0</v>
      </c>
      <c r="EC232" s="4">
        <f t="shared" si="153"/>
        <v>48258.41</v>
      </c>
      <c r="ED232" s="4">
        <f t="shared" si="153"/>
        <v>23477.06</v>
      </c>
      <c r="EE232" s="4">
        <f t="shared" si="153"/>
        <v>0</v>
      </c>
      <c r="EF232" s="4">
        <f t="shared" si="153"/>
        <v>0</v>
      </c>
      <c r="EG232" s="4">
        <f t="shared" si="153"/>
        <v>0</v>
      </c>
      <c r="EH232" s="4">
        <f t="shared" si="153"/>
        <v>0</v>
      </c>
      <c r="EI232" s="4">
        <f t="shared" si="153"/>
        <v>0</v>
      </c>
      <c r="EJ232" s="4">
        <f t="shared" si="153"/>
        <v>136949.54</v>
      </c>
      <c r="EK232" s="4">
        <f t="shared" si="153"/>
        <v>0</v>
      </c>
      <c r="EL232" s="4">
        <f t="shared" si="153"/>
        <v>0</v>
      </c>
      <c r="EM232" s="4">
        <f t="shared" ref="EM232:FR232" si="154">EM245</f>
        <v>136949.54</v>
      </c>
      <c r="EN232" s="4">
        <f t="shared" si="154"/>
        <v>0</v>
      </c>
      <c r="EO232" s="4">
        <f t="shared" si="154"/>
        <v>0</v>
      </c>
      <c r="EP232" s="4">
        <f t="shared" si="154"/>
        <v>0</v>
      </c>
      <c r="EQ232" s="4">
        <f t="shared" si="154"/>
        <v>0</v>
      </c>
      <c r="ER232" s="4">
        <f t="shared" si="154"/>
        <v>0</v>
      </c>
      <c r="ES232" s="4">
        <f t="shared" si="154"/>
        <v>0</v>
      </c>
      <c r="ET232" s="4">
        <f t="shared" si="154"/>
        <v>0</v>
      </c>
      <c r="EU232" s="4">
        <f t="shared" si="154"/>
        <v>0</v>
      </c>
      <c r="EV232" s="4">
        <f t="shared" si="154"/>
        <v>0</v>
      </c>
      <c r="EW232" s="4">
        <f t="shared" si="154"/>
        <v>0</v>
      </c>
      <c r="EX232" s="4">
        <f t="shared" si="154"/>
        <v>0</v>
      </c>
      <c r="EY232" s="4">
        <f t="shared" si="154"/>
        <v>0</v>
      </c>
      <c r="EZ232" s="4">
        <f t="shared" si="154"/>
        <v>0</v>
      </c>
      <c r="FA232" s="4">
        <f t="shared" si="154"/>
        <v>0</v>
      </c>
      <c r="FB232" s="4">
        <f t="shared" si="154"/>
        <v>0</v>
      </c>
      <c r="FC232" s="4">
        <f t="shared" si="154"/>
        <v>0</v>
      </c>
      <c r="FD232" s="4">
        <f t="shared" si="154"/>
        <v>0</v>
      </c>
      <c r="FE232" s="4">
        <f t="shared" si="154"/>
        <v>0</v>
      </c>
      <c r="FF232" s="4">
        <f t="shared" si="154"/>
        <v>0</v>
      </c>
      <c r="FG232" s="4">
        <f t="shared" si="154"/>
        <v>0</v>
      </c>
      <c r="FH232" s="4">
        <f t="shared" si="154"/>
        <v>0</v>
      </c>
      <c r="FI232" s="4">
        <f t="shared" si="154"/>
        <v>0</v>
      </c>
      <c r="FJ232" s="4">
        <f t="shared" si="154"/>
        <v>0</v>
      </c>
      <c r="FK232" s="4">
        <f t="shared" si="154"/>
        <v>0</v>
      </c>
      <c r="FL232" s="4">
        <f t="shared" si="154"/>
        <v>0</v>
      </c>
      <c r="FM232" s="4">
        <f t="shared" si="154"/>
        <v>0</v>
      </c>
      <c r="FN232" s="4">
        <f t="shared" si="154"/>
        <v>0</v>
      </c>
      <c r="FO232" s="4">
        <f t="shared" si="154"/>
        <v>0</v>
      </c>
      <c r="FP232" s="4">
        <f t="shared" si="154"/>
        <v>0</v>
      </c>
      <c r="FQ232" s="4">
        <f t="shared" si="154"/>
        <v>0</v>
      </c>
      <c r="FR232" s="4">
        <f t="shared" si="154"/>
        <v>0</v>
      </c>
      <c r="FS232" s="4">
        <f t="shared" ref="FS232:GX232" si="155">FS245</f>
        <v>136949.54</v>
      </c>
      <c r="FT232" s="4">
        <f t="shared" si="155"/>
        <v>0</v>
      </c>
      <c r="FU232" s="4">
        <f t="shared" si="155"/>
        <v>0</v>
      </c>
      <c r="FV232" s="4">
        <f t="shared" si="155"/>
        <v>136949.54</v>
      </c>
      <c r="FW232" s="4">
        <f t="shared" si="155"/>
        <v>0</v>
      </c>
      <c r="FX232" s="4">
        <f t="shared" si="155"/>
        <v>0</v>
      </c>
      <c r="FY232" s="4">
        <f t="shared" si="155"/>
        <v>0</v>
      </c>
      <c r="FZ232" s="4">
        <f t="shared" si="155"/>
        <v>0</v>
      </c>
      <c r="GA232" s="4">
        <f t="shared" si="155"/>
        <v>0</v>
      </c>
      <c r="GB232" s="4">
        <f t="shared" si="155"/>
        <v>0</v>
      </c>
      <c r="GC232" s="4">
        <f t="shared" si="155"/>
        <v>0</v>
      </c>
      <c r="GD232" s="4">
        <f t="shared" si="155"/>
        <v>0</v>
      </c>
      <c r="GE232" s="4">
        <f t="shared" si="155"/>
        <v>0</v>
      </c>
      <c r="GF232" s="4">
        <f t="shared" si="155"/>
        <v>0</v>
      </c>
      <c r="GG232" s="4">
        <f t="shared" si="155"/>
        <v>0</v>
      </c>
      <c r="GH232" s="4">
        <f t="shared" si="155"/>
        <v>0</v>
      </c>
      <c r="GI232" s="4">
        <f t="shared" si="155"/>
        <v>0</v>
      </c>
      <c r="GJ232" s="4">
        <f t="shared" si="155"/>
        <v>0</v>
      </c>
      <c r="GK232" s="4">
        <f t="shared" si="155"/>
        <v>0</v>
      </c>
      <c r="GL232" s="4">
        <f t="shared" si="155"/>
        <v>0</v>
      </c>
      <c r="GM232" s="4">
        <f t="shared" si="155"/>
        <v>0</v>
      </c>
      <c r="GN232" s="4">
        <f t="shared" si="155"/>
        <v>0</v>
      </c>
      <c r="GO232" s="4">
        <f t="shared" si="155"/>
        <v>0</v>
      </c>
      <c r="GP232" s="4">
        <f t="shared" si="155"/>
        <v>0</v>
      </c>
      <c r="GQ232" s="4">
        <f t="shared" si="155"/>
        <v>0</v>
      </c>
      <c r="GR232" s="4">
        <f t="shared" si="155"/>
        <v>0</v>
      </c>
      <c r="GS232" s="4">
        <f t="shared" si="155"/>
        <v>0</v>
      </c>
      <c r="GT232" s="4">
        <f t="shared" si="155"/>
        <v>0</v>
      </c>
      <c r="GU232" s="4">
        <f t="shared" si="155"/>
        <v>0</v>
      </c>
      <c r="GV232" s="4">
        <f t="shared" si="155"/>
        <v>0</v>
      </c>
      <c r="GW232" s="4">
        <f t="shared" si="155"/>
        <v>0</v>
      </c>
      <c r="GX232" s="4">
        <f t="shared" si="155"/>
        <v>0</v>
      </c>
    </row>
    <row r="234" spans="1:255" x14ac:dyDescent="0.2">
      <c r="A234" s="2">
        <v>17</v>
      </c>
      <c r="B234" s="2">
        <v>1</v>
      </c>
      <c r="C234" s="2">
        <f>ROW(SmtRes!A111)</f>
        <v>111</v>
      </c>
      <c r="D234" s="2">
        <f>ROW(EtalonRes!A133)</f>
        <v>133</v>
      </c>
      <c r="E234" s="2" t="s">
        <v>18</v>
      </c>
      <c r="F234" s="2" t="s">
        <v>43</v>
      </c>
      <c r="G234" s="2" t="s">
        <v>44</v>
      </c>
      <c r="H234" s="2" t="s">
        <v>45</v>
      </c>
      <c r="I234" s="2">
        <v>32</v>
      </c>
      <c r="J234" s="2">
        <v>0</v>
      </c>
      <c r="K234" s="2">
        <v>32</v>
      </c>
      <c r="L234" s="2"/>
      <c r="M234" s="2"/>
      <c r="N234" s="2"/>
      <c r="O234" s="2">
        <f t="shared" ref="O234:O243" si="156">ROUND(CP234,2)</f>
        <v>145.91999999999999</v>
      </c>
      <c r="P234" s="2">
        <f t="shared" ref="P234:P243" si="157">ROUND((ROUND((AC234*AW234*I234),2)*BC234),2)</f>
        <v>0</v>
      </c>
      <c r="Q234" s="2">
        <f t="shared" ref="Q234:Q243" si="158">(ROUND((ROUND(((ET234)*AV234*I234),2)*BB234),2)+ROUND((ROUND(((AE234-(EU234))*AV234*I234),2)*BS234),2))</f>
        <v>0</v>
      </c>
      <c r="R234" s="2">
        <f t="shared" ref="R234:R243" si="159">ROUND((ROUND((AE234*AV234*I234),2)*BS234),2)</f>
        <v>0</v>
      </c>
      <c r="S234" s="2">
        <f t="shared" ref="S234:S243" si="160">ROUND((ROUND((AF234*AV234*I234),2)*BA234),2)</f>
        <v>145.91999999999999</v>
      </c>
      <c r="T234" s="2">
        <f t="shared" ref="T234:T243" si="161">ROUND(CU234*I234,2)</f>
        <v>0</v>
      </c>
      <c r="U234" s="2">
        <f t="shared" ref="U234:U243" si="162">CV234*I234</f>
        <v>9.2159999999999993</v>
      </c>
      <c r="V234" s="2">
        <f t="shared" ref="V234:V243" si="163">CW234*I234</f>
        <v>0</v>
      </c>
      <c r="W234" s="2">
        <f t="shared" ref="W234:W243" si="164">ROUND(CX234*I234,2)</f>
        <v>0</v>
      </c>
      <c r="X234" s="2">
        <f t="shared" ref="X234:X243" si="165">ROUND(CY234,2)</f>
        <v>107.98</v>
      </c>
      <c r="Y234" s="2">
        <f t="shared" ref="Y234:Y243" si="166">ROUND(CZ234,2)</f>
        <v>52.53</v>
      </c>
      <c r="Z234" s="2"/>
      <c r="AA234" s="2">
        <v>53516226</v>
      </c>
      <c r="AB234" s="2">
        <f t="shared" ref="AB234:AB243" si="167">ROUND((AC234+AD234+AF234),6)</f>
        <v>4.5599999999999996</v>
      </c>
      <c r="AC234" s="2">
        <f t="shared" ref="AC234:AC243" si="168">ROUND((ES234),6)</f>
        <v>0</v>
      </c>
      <c r="AD234" s="2">
        <f t="shared" ref="AD234:AD243" si="169">ROUND((((ET234)-(EU234))+AE234),6)</f>
        <v>0</v>
      </c>
      <c r="AE234" s="2">
        <f t="shared" ref="AE234:AE243" si="170">ROUND((EU234),6)</f>
        <v>0</v>
      </c>
      <c r="AF234" s="2">
        <f t="shared" ref="AF234:AF239" si="171">ROUND(((EV234*0.8)),6)</f>
        <v>4.5599999999999996</v>
      </c>
      <c r="AG234" s="2">
        <f t="shared" ref="AG234:AG243" si="172">ROUND((AP234),6)</f>
        <v>0</v>
      </c>
      <c r="AH234" s="2">
        <f t="shared" ref="AH234:AH239" si="173">((EW234*0.8))</f>
        <v>0.28799999999999998</v>
      </c>
      <c r="AI234" s="2">
        <f t="shared" ref="AI234:AI243" si="174">(EX234)</f>
        <v>0</v>
      </c>
      <c r="AJ234" s="2">
        <f t="shared" ref="AJ234:AJ243" si="175">(AS234)</f>
        <v>0</v>
      </c>
      <c r="AK234" s="2">
        <v>5.7</v>
      </c>
      <c r="AL234" s="2">
        <v>0</v>
      </c>
      <c r="AM234" s="2">
        <v>0</v>
      </c>
      <c r="AN234" s="2">
        <v>0</v>
      </c>
      <c r="AO234" s="2">
        <v>5.7</v>
      </c>
      <c r="AP234" s="2">
        <v>0</v>
      </c>
      <c r="AQ234" s="2">
        <v>0.36</v>
      </c>
      <c r="AR234" s="2">
        <v>0</v>
      </c>
      <c r="AS234" s="2">
        <v>0</v>
      </c>
      <c r="AT234" s="2">
        <v>74</v>
      </c>
      <c r="AU234" s="2">
        <v>36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4</v>
      </c>
      <c r="BJ234" s="2" t="s">
        <v>46</v>
      </c>
      <c r="BK234" s="2"/>
      <c r="BL234" s="2"/>
      <c r="BM234" s="2">
        <v>86</v>
      </c>
      <c r="BN234" s="2">
        <v>0</v>
      </c>
      <c r="BO234" s="2" t="s">
        <v>3</v>
      </c>
      <c r="BP234" s="2">
        <v>0</v>
      </c>
      <c r="BQ234" s="2">
        <v>50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74</v>
      </c>
      <c r="CA234" s="2">
        <v>36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23</v>
      </c>
      <c r="CO234" s="2">
        <v>0</v>
      </c>
      <c r="CP234" s="2">
        <f t="shared" ref="CP234:CP243" si="176">(P234+Q234+S234)</f>
        <v>145.91999999999999</v>
      </c>
      <c r="CQ234" s="2">
        <f t="shared" ref="CQ234:CQ243" si="177">ROUND((ROUND((AC234*AW234*1),2)*BC234),2)</f>
        <v>0</v>
      </c>
      <c r="CR234" s="2">
        <f t="shared" ref="CR234:CR243" si="178">(ROUND((ROUND(((ET234)*AV234*1),2)*BB234),2)+ROUND((ROUND(((AE234-(EU234))*AV234*1),2)*BS234),2))</f>
        <v>0</v>
      </c>
      <c r="CS234" s="2">
        <f t="shared" ref="CS234:CS243" si="179">ROUND((ROUND((AE234*AV234*1),2)*BS234),2)</f>
        <v>0</v>
      </c>
      <c r="CT234" s="2">
        <f t="shared" ref="CT234:CT243" si="180">ROUND((ROUND((AF234*AV234*1),2)*BA234),2)</f>
        <v>4.5599999999999996</v>
      </c>
      <c r="CU234" s="2">
        <f t="shared" ref="CU234:CU243" si="181">AG234</f>
        <v>0</v>
      </c>
      <c r="CV234" s="2">
        <f t="shared" ref="CV234:CV243" si="182">(AH234*AV234)</f>
        <v>0.28799999999999998</v>
      </c>
      <c r="CW234" s="2">
        <f t="shared" ref="CW234:CW243" si="183">AI234</f>
        <v>0</v>
      </c>
      <c r="CX234" s="2">
        <f t="shared" ref="CX234:CX243" si="184">AJ234</f>
        <v>0</v>
      </c>
      <c r="CY234" s="2">
        <f t="shared" ref="CY234:CY243" si="185">(((S234+R234)*AT234)/100)</f>
        <v>107.9808</v>
      </c>
      <c r="CZ234" s="2">
        <f t="shared" ref="CZ234:CZ243" si="186">(((S234+R234)*AU234)/100)</f>
        <v>52.531199999999998</v>
      </c>
      <c r="DA234" s="2"/>
      <c r="DB234" s="2">
        <v>13</v>
      </c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24</v>
      </c>
      <c r="DH234" s="2" t="s">
        <v>3</v>
      </c>
      <c r="DI234" s="2" t="s">
        <v>24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45</v>
      </c>
      <c r="DW234" s="2" t="s">
        <v>45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52030153</v>
      </c>
      <c r="EF234" s="2">
        <v>50</v>
      </c>
      <c r="EG234" s="2" t="s">
        <v>17</v>
      </c>
      <c r="EH234" s="2">
        <v>0</v>
      </c>
      <c r="EI234" s="2" t="s">
        <v>3</v>
      </c>
      <c r="EJ234" s="2">
        <v>4</v>
      </c>
      <c r="EK234" s="2">
        <v>86</v>
      </c>
      <c r="EL234" s="2" t="s">
        <v>25</v>
      </c>
      <c r="EM234" s="2" t="s">
        <v>26</v>
      </c>
      <c r="EN234" s="2"/>
      <c r="EO234" s="2" t="s">
        <v>27</v>
      </c>
      <c r="EP234" s="2"/>
      <c r="EQ234" s="2">
        <v>0</v>
      </c>
      <c r="ER234" s="2">
        <v>5.7</v>
      </c>
      <c r="ES234" s="2">
        <v>0</v>
      </c>
      <c r="ET234" s="2">
        <v>0</v>
      </c>
      <c r="EU234" s="2">
        <v>0</v>
      </c>
      <c r="EV234" s="2">
        <v>5.7</v>
      </c>
      <c r="EW234" s="2">
        <v>0.36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74</v>
      </c>
      <c r="FY234" s="2">
        <v>36</v>
      </c>
      <c r="FZ234" s="2"/>
      <c r="GA234" s="2" t="s">
        <v>3</v>
      </c>
      <c r="GB234" s="2"/>
      <c r="GC234" s="2"/>
      <c r="GD234" s="2">
        <v>1</v>
      </c>
      <c r="GE234" s="2"/>
      <c r="GF234" s="2">
        <v>1337485995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ref="GL234:GL243" si="187">ROUND(IF(AND(BH234=3,BI234=3,FS234&lt;&gt;0),P234,0),2)</f>
        <v>0</v>
      </c>
      <c r="GM234" s="2">
        <f t="shared" ref="GM234:GM243" si="188">ROUND(O234+X234+Y234,2)+GX234</f>
        <v>306.43</v>
      </c>
      <c r="GN234" s="2">
        <f t="shared" ref="GN234:GN243" si="189">IF(OR(BI234=0,BI234=1),GM234-GX234,0)</f>
        <v>0</v>
      </c>
      <c r="GO234" s="2">
        <f t="shared" ref="GO234:GO243" si="190">IF(BI234=2,GM234-GX234,0)</f>
        <v>0</v>
      </c>
      <c r="GP234" s="2">
        <f t="shared" ref="GP234:GP243" si="191">IF(BI234=4,GM234-GX234,0)</f>
        <v>306.43</v>
      </c>
      <c r="GQ234" s="2"/>
      <c r="GR234" s="2">
        <v>0</v>
      </c>
      <c r="GS234" s="2">
        <v>0</v>
      </c>
      <c r="GT234" s="2">
        <v>0</v>
      </c>
      <c r="GU234" s="2" t="s">
        <v>3</v>
      </c>
      <c r="GV234" s="2">
        <f t="shared" ref="GV234:GV243" si="192">ROUND((GT234),6)</f>
        <v>0</v>
      </c>
      <c r="GW234" s="2">
        <v>1</v>
      </c>
      <c r="GX234" s="2">
        <f t="shared" ref="GX234:GX243" si="193">ROUND(HC234*I234,2)</f>
        <v>0</v>
      </c>
      <c r="GY234" s="2"/>
      <c r="GZ234" s="2"/>
      <c r="HA234" s="2">
        <v>0</v>
      </c>
      <c r="HB234" s="2">
        <v>0</v>
      </c>
      <c r="HC234" s="2">
        <f t="shared" ref="HC234:HC243" si="194">GV234*GW234</f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ROW(SmtRes!A112)</f>
        <v>112</v>
      </c>
      <c r="D235">
        <f>ROW(EtalonRes!A134)</f>
        <v>134</v>
      </c>
      <c r="E235" t="s">
        <v>18</v>
      </c>
      <c r="F235" t="s">
        <v>43</v>
      </c>
      <c r="G235" t="s">
        <v>44</v>
      </c>
      <c r="H235" t="s">
        <v>45</v>
      </c>
      <c r="I235">
        <v>32</v>
      </c>
      <c r="J235">
        <v>0</v>
      </c>
      <c r="K235">
        <v>32</v>
      </c>
      <c r="O235">
        <f t="shared" si="156"/>
        <v>8123.37</v>
      </c>
      <c r="P235">
        <f t="shared" si="157"/>
        <v>0</v>
      </c>
      <c r="Q235">
        <f t="shared" si="158"/>
        <v>0</v>
      </c>
      <c r="R235">
        <f t="shared" si="159"/>
        <v>0</v>
      </c>
      <c r="S235">
        <f t="shared" si="160"/>
        <v>8123.37</v>
      </c>
      <c r="T235">
        <f t="shared" si="161"/>
        <v>0</v>
      </c>
      <c r="U235">
        <f t="shared" si="162"/>
        <v>9.2159999999999993</v>
      </c>
      <c r="V235">
        <f t="shared" si="163"/>
        <v>0</v>
      </c>
      <c r="W235">
        <f t="shared" si="164"/>
        <v>0</v>
      </c>
      <c r="X235">
        <f t="shared" si="165"/>
        <v>6011.29</v>
      </c>
      <c r="Y235">
        <f t="shared" si="166"/>
        <v>2924.41</v>
      </c>
      <c r="AA235">
        <v>53516224</v>
      </c>
      <c r="AB235">
        <f t="shared" si="167"/>
        <v>4.5599999999999996</v>
      </c>
      <c r="AC235">
        <f t="shared" si="168"/>
        <v>0</v>
      </c>
      <c r="AD235">
        <f t="shared" si="169"/>
        <v>0</v>
      </c>
      <c r="AE235">
        <f t="shared" si="170"/>
        <v>0</v>
      </c>
      <c r="AF235">
        <f t="shared" si="171"/>
        <v>4.5599999999999996</v>
      </c>
      <c r="AG235">
        <f t="shared" si="172"/>
        <v>0</v>
      </c>
      <c r="AH235">
        <f t="shared" si="173"/>
        <v>0.28799999999999998</v>
      </c>
      <c r="AI235">
        <f t="shared" si="174"/>
        <v>0</v>
      </c>
      <c r="AJ235">
        <f t="shared" si="175"/>
        <v>0</v>
      </c>
      <c r="AK235">
        <v>5.7</v>
      </c>
      <c r="AL235">
        <v>0</v>
      </c>
      <c r="AM235">
        <v>0</v>
      </c>
      <c r="AN235">
        <v>0</v>
      </c>
      <c r="AO235">
        <v>5.7</v>
      </c>
      <c r="AP235">
        <v>0</v>
      </c>
      <c r="AQ235">
        <v>0.36</v>
      </c>
      <c r="AR235">
        <v>0</v>
      </c>
      <c r="AS235">
        <v>0</v>
      </c>
      <c r="AT235">
        <v>74</v>
      </c>
      <c r="AU235">
        <v>36</v>
      </c>
      <c r="AV235">
        <v>1</v>
      </c>
      <c r="AW235">
        <v>1</v>
      </c>
      <c r="AZ235">
        <v>1</v>
      </c>
      <c r="BA235">
        <v>55.67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4</v>
      </c>
      <c r="BJ235" t="s">
        <v>46</v>
      </c>
      <c r="BM235">
        <v>86</v>
      </c>
      <c r="BN235">
        <v>0</v>
      </c>
      <c r="BO235" t="s">
        <v>3</v>
      </c>
      <c r="BP235">
        <v>0</v>
      </c>
      <c r="BQ235">
        <v>50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74</v>
      </c>
      <c r="CA235">
        <v>36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23</v>
      </c>
      <c r="CO235">
        <v>0</v>
      </c>
      <c r="CP235">
        <f t="shared" si="176"/>
        <v>8123.37</v>
      </c>
      <c r="CQ235">
        <f t="shared" si="177"/>
        <v>0</v>
      </c>
      <c r="CR235">
        <f t="shared" si="178"/>
        <v>0</v>
      </c>
      <c r="CS235">
        <f t="shared" si="179"/>
        <v>0</v>
      </c>
      <c r="CT235">
        <f t="shared" si="180"/>
        <v>253.86</v>
      </c>
      <c r="CU235">
        <f t="shared" si="181"/>
        <v>0</v>
      </c>
      <c r="CV235">
        <f t="shared" si="182"/>
        <v>0.28799999999999998</v>
      </c>
      <c r="CW235">
        <f t="shared" si="183"/>
        <v>0</v>
      </c>
      <c r="CX235">
        <f t="shared" si="184"/>
        <v>0</v>
      </c>
      <c r="CY235">
        <f t="shared" si="185"/>
        <v>6011.2938000000004</v>
      </c>
      <c r="CZ235">
        <f t="shared" si="186"/>
        <v>2924.4132</v>
      </c>
      <c r="DB235">
        <v>14</v>
      </c>
      <c r="DC235" t="s">
        <v>3</v>
      </c>
      <c r="DD235" t="s">
        <v>3</v>
      </c>
      <c r="DE235" t="s">
        <v>3</v>
      </c>
      <c r="DF235" t="s">
        <v>3</v>
      </c>
      <c r="DG235" t="s">
        <v>24</v>
      </c>
      <c r="DH235" t="s">
        <v>3</v>
      </c>
      <c r="DI235" t="s">
        <v>24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45</v>
      </c>
      <c r="DW235" t="s">
        <v>45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52030153</v>
      </c>
      <c r="EF235">
        <v>50</v>
      </c>
      <c r="EG235" t="s">
        <v>17</v>
      </c>
      <c r="EH235">
        <v>0</v>
      </c>
      <c r="EI235" t="s">
        <v>3</v>
      </c>
      <c r="EJ235">
        <v>4</v>
      </c>
      <c r="EK235">
        <v>86</v>
      </c>
      <c r="EL235" t="s">
        <v>25</v>
      </c>
      <c r="EM235" t="s">
        <v>26</v>
      </c>
      <c r="EO235" t="s">
        <v>27</v>
      </c>
      <c r="EQ235">
        <v>0</v>
      </c>
      <c r="ER235">
        <v>5.7</v>
      </c>
      <c r="ES235">
        <v>0</v>
      </c>
      <c r="ET235">
        <v>0</v>
      </c>
      <c r="EU235">
        <v>0</v>
      </c>
      <c r="EV235">
        <v>5.7</v>
      </c>
      <c r="EW235">
        <v>0.36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74</v>
      </c>
      <c r="FY235">
        <v>36</v>
      </c>
      <c r="GA235" t="s">
        <v>3</v>
      </c>
      <c r="GD235">
        <v>1</v>
      </c>
      <c r="GF235">
        <v>1337485995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187"/>
        <v>0</v>
      </c>
      <c r="GM235">
        <f t="shared" si="188"/>
        <v>17059.07</v>
      </c>
      <c r="GN235">
        <f t="shared" si="189"/>
        <v>0</v>
      </c>
      <c r="GO235">
        <f t="shared" si="190"/>
        <v>0</v>
      </c>
      <c r="GP235">
        <f t="shared" si="191"/>
        <v>17059.07</v>
      </c>
      <c r="GR235">
        <v>0</v>
      </c>
      <c r="GS235">
        <v>3</v>
      </c>
      <c r="GT235">
        <v>0</v>
      </c>
      <c r="GU235" t="s">
        <v>3</v>
      </c>
      <c r="GV235">
        <f t="shared" si="192"/>
        <v>0</v>
      </c>
      <c r="GW235">
        <v>1</v>
      </c>
      <c r="GX235">
        <f t="shared" si="193"/>
        <v>0</v>
      </c>
      <c r="HA235">
        <v>0</v>
      </c>
      <c r="HB235">
        <v>0</v>
      </c>
      <c r="HC235">
        <f t="shared" si="19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>
        <f>ROW(SmtRes!A113)</f>
        <v>113</v>
      </c>
      <c r="D236" s="2">
        <f>ROW(EtalonRes!A135)</f>
        <v>135</v>
      </c>
      <c r="E236" s="2" t="s">
        <v>28</v>
      </c>
      <c r="F236" s="2" t="s">
        <v>48</v>
      </c>
      <c r="G236" s="2" t="s">
        <v>49</v>
      </c>
      <c r="H236" s="2" t="s">
        <v>50</v>
      </c>
      <c r="I236" s="2">
        <v>30</v>
      </c>
      <c r="J236" s="2">
        <v>0</v>
      </c>
      <c r="K236" s="2">
        <v>30</v>
      </c>
      <c r="L236" s="2"/>
      <c r="M236" s="2"/>
      <c r="N236" s="2"/>
      <c r="O236" s="2">
        <f t="shared" si="156"/>
        <v>341.76</v>
      </c>
      <c r="P236" s="2">
        <f t="shared" si="157"/>
        <v>0</v>
      </c>
      <c r="Q236" s="2">
        <f t="shared" si="158"/>
        <v>0</v>
      </c>
      <c r="R236" s="2">
        <f t="shared" si="159"/>
        <v>0</v>
      </c>
      <c r="S236" s="2">
        <f t="shared" si="160"/>
        <v>341.76</v>
      </c>
      <c r="T236" s="2">
        <f t="shared" si="161"/>
        <v>0</v>
      </c>
      <c r="U236" s="2">
        <f t="shared" si="162"/>
        <v>21.6</v>
      </c>
      <c r="V236" s="2">
        <f t="shared" si="163"/>
        <v>0</v>
      </c>
      <c r="W236" s="2">
        <f t="shared" si="164"/>
        <v>0</v>
      </c>
      <c r="X236" s="2">
        <f t="shared" si="165"/>
        <v>252.9</v>
      </c>
      <c r="Y236" s="2">
        <f t="shared" si="166"/>
        <v>123.03</v>
      </c>
      <c r="Z236" s="2"/>
      <c r="AA236" s="2">
        <v>53516226</v>
      </c>
      <c r="AB236" s="2">
        <f t="shared" si="167"/>
        <v>11.391999999999999</v>
      </c>
      <c r="AC236" s="2">
        <f t="shared" si="168"/>
        <v>0</v>
      </c>
      <c r="AD236" s="2">
        <f t="shared" si="169"/>
        <v>0</v>
      </c>
      <c r="AE236" s="2">
        <f t="shared" si="170"/>
        <v>0</v>
      </c>
      <c r="AF236" s="2">
        <f t="shared" si="171"/>
        <v>11.391999999999999</v>
      </c>
      <c r="AG236" s="2">
        <f t="shared" si="172"/>
        <v>0</v>
      </c>
      <c r="AH236" s="2">
        <f t="shared" si="173"/>
        <v>0.72000000000000008</v>
      </c>
      <c r="AI236" s="2">
        <f t="shared" si="174"/>
        <v>0</v>
      </c>
      <c r="AJ236" s="2">
        <f t="shared" si="175"/>
        <v>0</v>
      </c>
      <c r="AK236" s="2">
        <v>14.24</v>
      </c>
      <c r="AL236" s="2">
        <v>0</v>
      </c>
      <c r="AM236" s="2">
        <v>0</v>
      </c>
      <c r="AN236" s="2">
        <v>0</v>
      </c>
      <c r="AO236" s="2">
        <v>14.24</v>
      </c>
      <c r="AP236" s="2">
        <v>0</v>
      </c>
      <c r="AQ236" s="2">
        <v>0.9</v>
      </c>
      <c r="AR236" s="2">
        <v>0</v>
      </c>
      <c r="AS236" s="2">
        <v>0</v>
      </c>
      <c r="AT236" s="2">
        <v>74</v>
      </c>
      <c r="AU236" s="2">
        <v>36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0</v>
      </c>
      <c r="BI236" s="2">
        <v>4</v>
      </c>
      <c r="BJ236" s="2" t="s">
        <v>51</v>
      </c>
      <c r="BK236" s="2"/>
      <c r="BL236" s="2"/>
      <c r="BM236" s="2">
        <v>86</v>
      </c>
      <c r="BN236" s="2">
        <v>0</v>
      </c>
      <c r="BO236" s="2" t="s">
        <v>3</v>
      </c>
      <c r="BP236" s="2">
        <v>0</v>
      </c>
      <c r="BQ236" s="2">
        <v>50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74</v>
      </c>
      <c r="CA236" s="2">
        <v>36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23</v>
      </c>
      <c r="CO236" s="2">
        <v>0</v>
      </c>
      <c r="CP236" s="2">
        <f t="shared" si="176"/>
        <v>341.76</v>
      </c>
      <c r="CQ236" s="2">
        <f t="shared" si="177"/>
        <v>0</v>
      </c>
      <c r="CR236" s="2">
        <f t="shared" si="178"/>
        <v>0</v>
      </c>
      <c r="CS236" s="2">
        <f t="shared" si="179"/>
        <v>0</v>
      </c>
      <c r="CT236" s="2">
        <f t="shared" si="180"/>
        <v>11.39</v>
      </c>
      <c r="CU236" s="2">
        <f t="shared" si="181"/>
        <v>0</v>
      </c>
      <c r="CV236" s="2">
        <f t="shared" si="182"/>
        <v>0.72000000000000008</v>
      </c>
      <c r="CW236" s="2">
        <f t="shared" si="183"/>
        <v>0</v>
      </c>
      <c r="CX236" s="2">
        <f t="shared" si="184"/>
        <v>0</v>
      </c>
      <c r="CY236" s="2">
        <f t="shared" si="185"/>
        <v>252.90239999999997</v>
      </c>
      <c r="CZ236" s="2">
        <f t="shared" si="186"/>
        <v>123.03360000000001</v>
      </c>
      <c r="DA236" s="2"/>
      <c r="DB236" s="2">
        <v>15</v>
      </c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24</v>
      </c>
      <c r="DH236" s="2" t="s">
        <v>3</v>
      </c>
      <c r="DI236" s="2" t="s">
        <v>24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1013</v>
      </c>
      <c r="DV236" s="2" t="s">
        <v>50</v>
      </c>
      <c r="DW236" s="2" t="s">
        <v>50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52030153</v>
      </c>
      <c r="EF236" s="2">
        <v>50</v>
      </c>
      <c r="EG236" s="2" t="s">
        <v>17</v>
      </c>
      <c r="EH236" s="2">
        <v>0</v>
      </c>
      <c r="EI236" s="2" t="s">
        <v>3</v>
      </c>
      <c r="EJ236" s="2">
        <v>4</v>
      </c>
      <c r="EK236" s="2">
        <v>86</v>
      </c>
      <c r="EL236" s="2" t="s">
        <v>25</v>
      </c>
      <c r="EM236" s="2" t="s">
        <v>26</v>
      </c>
      <c r="EN236" s="2"/>
      <c r="EO236" s="2" t="s">
        <v>27</v>
      </c>
      <c r="EP236" s="2"/>
      <c r="EQ236" s="2">
        <v>0</v>
      </c>
      <c r="ER236" s="2">
        <v>14.24</v>
      </c>
      <c r="ES236" s="2">
        <v>0</v>
      </c>
      <c r="ET236" s="2">
        <v>0</v>
      </c>
      <c r="EU236" s="2">
        <v>0</v>
      </c>
      <c r="EV236" s="2">
        <v>14.24</v>
      </c>
      <c r="EW236" s="2">
        <v>0.9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74</v>
      </c>
      <c r="FY236" s="2">
        <v>36</v>
      </c>
      <c r="FZ236" s="2"/>
      <c r="GA236" s="2" t="s">
        <v>3</v>
      </c>
      <c r="GB236" s="2"/>
      <c r="GC236" s="2"/>
      <c r="GD236" s="2">
        <v>1</v>
      </c>
      <c r="GE236" s="2"/>
      <c r="GF236" s="2">
        <v>-763149981</v>
      </c>
      <c r="GG236" s="2">
        <v>2</v>
      </c>
      <c r="GH236" s="2">
        <v>1</v>
      </c>
      <c r="GI236" s="2">
        <v>2</v>
      </c>
      <c r="GJ236" s="2">
        <v>0</v>
      </c>
      <c r="GK236" s="2">
        <v>0</v>
      </c>
      <c r="GL236" s="2">
        <f t="shared" si="187"/>
        <v>0</v>
      </c>
      <c r="GM236" s="2">
        <f t="shared" si="188"/>
        <v>717.69</v>
      </c>
      <c r="GN236" s="2">
        <f t="shared" si="189"/>
        <v>0</v>
      </c>
      <c r="GO236" s="2">
        <f t="shared" si="190"/>
        <v>0</v>
      </c>
      <c r="GP236" s="2">
        <f t="shared" si="191"/>
        <v>717.69</v>
      </c>
      <c r="GQ236" s="2"/>
      <c r="GR236" s="2">
        <v>0</v>
      </c>
      <c r="GS236" s="2">
        <v>0</v>
      </c>
      <c r="GT236" s="2">
        <v>0</v>
      </c>
      <c r="GU236" s="2" t="s">
        <v>3</v>
      </c>
      <c r="GV236" s="2">
        <f t="shared" si="192"/>
        <v>0</v>
      </c>
      <c r="GW236" s="2">
        <v>1</v>
      </c>
      <c r="GX236" s="2">
        <f t="shared" si="193"/>
        <v>0</v>
      </c>
      <c r="GY236" s="2"/>
      <c r="GZ236" s="2"/>
      <c r="HA236" s="2">
        <v>0</v>
      </c>
      <c r="HB236" s="2">
        <v>0</v>
      </c>
      <c r="HC236" s="2">
        <f t="shared" si="194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C237">
        <f>ROW(SmtRes!A114)</f>
        <v>114</v>
      </c>
      <c r="D237">
        <f>ROW(EtalonRes!A136)</f>
        <v>136</v>
      </c>
      <c r="E237" t="s">
        <v>28</v>
      </c>
      <c r="F237" t="s">
        <v>48</v>
      </c>
      <c r="G237" t="s">
        <v>49</v>
      </c>
      <c r="H237" t="s">
        <v>50</v>
      </c>
      <c r="I237">
        <v>30</v>
      </c>
      <c r="J237">
        <v>0</v>
      </c>
      <c r="K237">
        <v>30</v>
      </c>
      <c r="O237">
        <f t="shared" si="156"/>
        <v>19025.78</v>
      </c>
      <c r="P237">
        <f t="shared" si="157"/>
        <v>0</v>
      </c>
      <c r="Q237">
        <f t="shared" si="158"/>
        <v>0</v>
      </c>
      <c r="R237">
        <f t="shared" si="159"/>
        <v>0</v>
      </c>
      <c r="S237">
        <f t="shared" si="160"/>
        <v>19025.78</v>
      </c>
      <c r="T237">
        <f t="shared" si="161"/>
        <v>0</v>
      </c>
      <c r="U237">
        <f t="shared" si="162"/>
        <v>21.6</v>
      </c>
      <c r="V237">
        <f t="shared" si="163"/>
        <v>0</v>
      </c>
      <c r="W237">
        <f t="shared" si="164"/>
        <v>0</v>
      </c>
      <c r="X237">
        <f t="shared" si="165"/>
        <v>14079.08</v>
      </c>
      <c r="Y237">
        <f t="shared" si="166"/>
        <v>6849.28</v>
      </c>
      <c r="AA237">
        <v>53516224</v>
      </c>
      <c r="AB237">
        <f t="shared" si="167"/>
        <v>11.391999999999999</v>
      </c>
      <c r="AC237">
        <f t="shared" si="168"/>
        <v>0</v>
      </c>
      <c r="AD237">
        <f t="shared" si="169"/>
        <v>0</v>
      </c>
      <c r="AE237">
        <f t="shared" si="170"/>
        <v>0</v>
      </c>
      <c r="AF237">
        <f t="shared" si="171"/>
        <v>11.391999999999999</v>
      </c>
      <c r="AG237">
        <f t="shared" si="172"/>
        <v>0</v>
      </c>
      <c r="AH237">
        <f t="shared" si="173"/>
        <v>0.72000000000000008</v>
      </c>
      <c r="AI237">
        <f t="shared" si="174"/>
        <v>0</v>
      </c>
      <c r="AJ237">
        <f t="shared" si="175"/>
        <v>0</v>
      </c>
      <c r="AK237">
        <v>14.24</v>
      </c>
      <c r="AL237">
        <v>0</v>
      </c>
      <c r="AM237">
        <v>0</v>
      </c>
      <c r="AN237">
        <v>0</v>
      </c>
      <c r="AO237">
        <v>14.24</v>
      </c>
      <c r="AP237">
        <v>0</v>
      </c>
      <c r="AQ237">
        <v>0.9</v>
      </c>
      <c r="AR237">
        <v>0</v>
      </c>
      <c r="AS237">
        <v>0</v>
      </c>
      <c r="AT237">
        <v>74</v>
      </c>
      <c r="AU237">
        <v>36</v>
      </c>
      <c r="AV237">
        <v>1</v>
      </c>
      <c r="AW237">
        <v>1</v>
      </c>
      <c r="AZ237">
        <v>1</v>
      </c>
      <c r="BA237">
        <v>55.67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4</v>
      </c>
      <c r="BJ237" t="s">
        <v>51</v>
      </c>
      <c r="BM237">
        <v>86</v>
      </c>
      <c r="BN237">
        <v>0</v>
      </c>
      <c r="BO237" t="s">
        <v>3</v>
      </c>
      <c r="BP237">
        <v>0</v>
      </c>
      <c r="BQ237">
        <v>50</v>
      </c>
      <c r="BR237">
        <v>0</v>
      </c>
      <c r="BS237">
        <v>55.67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74</v>
      </c>
      <c r="CA237">
        <v>36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23</v>
      </c>
      <c r="CO237">
        <v>0</v>
      </c>
      <c r="CP237">
        <f t="shared" si="176"/>
        <v>19025.78</v>
      </c>
      <c r="CQ237">
        <f t="shared" si="177"/>
        <v>0</v>
      </c>
      <c r="CR237">
        <f t="shared" si="178"/>
        <v>0</v>
      </c>
      <c r="CS237">
        <f t="shared" si="179"/>
        <v>0</v>
      </c>
      <c r="CT237">
        <f t="shared" si="180"/>
        <v>634.08000000000004</v>
      </c>
      <c r="CU237">
        <f t="shared" si="181"/>
        <v>0</v>
      </c>
      <c r="CV237">
        <f t="shared" si="182"/>
        <v>0.72000000000000008</v>
      </c>
      <c r="CW237">
        <f t="shared" si="183"/>
        <v>0</v>
      </c>
      <c r="CX237">
        <f t="shared" si="184"/>
        <v>0</v>
      </c>
      <c r="CY237">
        <f t="shared" si="185"/>
        <v>14079.0772</v>
      </c>
      <c r="CZ237">
        <f t="shared" si="186"/>
        <v>6849.2807999999995</v>
      </c>
      <c r="DB237">
        <v>16</v>
      </c>
      <c r="DC237" t="s">
        <v>3</v>
      </c>
      <c r="DD237" t="s">
        <v>3</v>
      </c>
      <c r="DE237" t="s">
        <v>3</v>
      </c>
      <c r="DF237" t="s">
        <v>3</v>
      </c>
      <c r="DG237" t="s">
        <v>24</v>
      </c>
      <c r="DH237" t="s">
        <v>3</v>
      </c>
      <c r="DI237" t="s">
        <v>24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50</v>
      </c>
      <c r="DW237" t="s">
        <v>50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52030153</v>
      </c>
      <c r="EF237">
        <v>50</v>
      </c>
      <c r="EG237" t="s">
        <v>17</v>
      </c>
      <c r="EH237">
        <v>0</v>
      </c>
      <c r="EI237" t="s">
        <v>3</v>
      </c>
      <c r="EJ237">
        <v>4</v>
      </c>
      <c r="EK237">
        <v>86</v>
      </c>
      <c r="EL237" t="s">
        <v>25</v>
      </c>
      <c r="EM237" t="s">
        <v>26</v>
      </c>
      <c r="EO237" t="s">
        <v>27</v>
      </c>
      <c r="EQ237">
        <v>0</v>
      </c>
      <c r="ER237">
        <v>14.24</v>
      </c>
      <c r="ES237">
        <v>0</v>
      </c>
      <c r="ET237">
        <v>0</v>
      </c>
      <c r="EU237">
        <v>0</v>
      </c>
      <c r="EV237">
        <v>14.24</v>
      </c>
      <c r="EW237">
        <v>0.9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74</v>
      </c>
      <c r="FY237">
        <v>36</v>
      </c>
      <c r="GA237" t="s">
        <v>3</v>
      </c>
      <c r="GD237">
        <v>1</v>
      </c>
      <c r="GF237">
        <v>-763149981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187"/>
        <v>0</v>
      </c>
      <c r="GM237">
        <f t="shared" si="188"/>
        <v>39954.14</v>
      </c>
      <c r="GN237">
        <f t="shared" si="189"/>
        <v>0</v>
      </c>
      <c r="GO237">
        <f t="shared" si="190"/>
        <v>0</v>
      </c>
      <c r="GP237">
        <f t="shared" si="191"/>
        <v>39954.14</v>
      </c>
      <c r="GR237">
        <v>0</v>
      </c>
      <c r="GS237">
        <v>3</v>
      </c>
      <c r="GT237">
        <v>0</v>
      </c>
      <c r="GU237" t="s">
        <v>3</v>
      </c>
      <c r="GV237">
        <f t="shared" si="192"/>
        <v>0</v>
      </c>
      <c r="GW237">
        <v>1</v>
      </c>
      <c r="GX237">
        <f t="shared" si="193"/>
        <v>0</v>
      </c>
      <c r="HA237">
        <v>0</v>
      </c>
      <c r="HB237">
        <v>0</v>
      </c>
      <c r="HC237">
        <f t="shared" si="19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/>
      <c r="D238" s="2">
        <f>ROW(EtalonRes!A137)</f>
        <v>137</v>
      </c>
      <c r="E238" s="2" t="s">
        <v>33</v>
      </c>
      <c r="F238" s="2" t="s">
        <v>197</v>
      </c>
      <c r="G238" s="2" t="s">
        <v>198</v>
      </c>
      <c r="H238" s="2" t="s">
        <v>45</v>
      </c>
      <c r="I238" s="2">
        <v>30</v>
      </c>
      <c r="J238" s="2">
        <v>0</v>
      </c>
      <c r="K238" s="2">
        <v>30</v>
      </c>
      <c r="L238" s="2"/>
      <c r="M238" s="2"/>
      <c r="N238" s="2"/>
      <c r="O238" s="2">
        <f t="shared" si="156"/>
        <v>683.76</v>
      </c>
      <c r="P238" s="2">
        <f t="shared" si="157"/>
        <v>0</v>
      </c>
      <c r="Q238" s="2">
        <f t="shared" si="158"/>
        <v>0</v>
      </c>
      <c r="R238" s="2">
        <f t="shared" si="159"/>
        <v>0</v>
      </c>
      <c r="S238" s="2">
        <f t="shared" si="160"/>
        <v>683.76</v>
      </c>
      <c r="T238" s="2">
        <f t="shared" si="161"/>
        <v>0</v>
      </c>
      <c r="U238" s="2">
        <f t="shared" si="162"/>
        <v>43.2</v>
      </c>
      <c r="V238" s="2">
        <f t="shared" si="163"/>
        <v>0</v>
      </c>
      <c r="W238" s="2">
        <f t="shared" si="164"/>
        <v>0</v>
      </c>
      <c r="X238" s="2">
        <f t="shared" si="165"/>
        <v>505.98</v>
      </c>
      <c r="Y238" s="2">
        <f t="shared" si="166"/>
        <v>246.15</v>
      </c>
      <c r="Z238" s="2"/>
      <c r="AA238" s="2">
        <v>53516226</v>
      </c>
      <c r="AB238" s="2">
        <f t="shared" si="167"/>
        <v>22.792000000000002</v>
      </c>
      <c r="AC238" s="2">
        <f t="shared" si="168"/>
        <v>0</v>
      </c>
      <c r="AD238" s="2">
        <f t="shared" si="169"/>
        <v>0</v>
      </c>
      <c r="AE238" s="2">
        <f t="shared" si="170"/>
        <v>0</v>
      </c>
      <c r="AF238" s="2">
        <f t="shared" si="171"/>
        <v>22.792000000000002</v>
      </c>
      <c r="AG238" s="2">
        <f t="shared" si="172"/>
        <v>0</v>
      </c>
      <c r="AH238" s="2">
        <f t="shared" si="173"/>
        <v>1.4400000000000002</v>
      </c>
      <c r="AI238" s="2">
        <f t="shared" si="174"/>
        <v>0</v>
      </c>
      <c r="AJ238" s="2">
        <f t="shared" si="175"/>
        <v>0</v>
      </c>
      <c r="AK238" s="2">
        <v>28.49</v>
      </c>
      <c r="AL238" s="2">
        <v>0</v>
      </c>
      <c r="AM238" s="2">
        <v>0</v>
      </c>
      <c r="AN238" s="2">
        <v>0</v>
      </c>
      <c r="AO238" s="2">
        <v>28.49</v>
      </c>
      <c r="AP238" s="2">
        <v>0</v>
      </c>
      <c r="AQ238" s="2">
        <v>1.8</v>
      </c>
      <c r="AR238" s="2">
        <v>0</v>
      </c>
      <c r="AS238" s="2">
        <v>0</v>
      </c>
      <c r="AT238" s="2">
        <v>74</v>
      </c>
      <c r="AU238" s="2">
        <v>36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4</v>
      </c>
      <c r="BJ238" s="2" t="s">
        <v>199</v>
      </c>
      <c r="BK238" s="2"/>
      <c r="BL238" s="2"/>
      <c r="BM238" s="2">
        <v>86</v>
      </c>
      <c r="BN238" s="2">
        <v>0</v>
      </c>
      <c r="BO238" s="2" t="s">
        <v>3</v>
      </c>
      <c r="BP238" s="2">
        <v>0</v>
      </c>
      <c r="BQ238" s="2">
        <v>50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74</v>
      </c>
      <c r="CA238" s="2">
        <v>36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23</v>
      </c>
      <c r="CO238" s="2">
        <v>0</v>
      </c>
      <c r="CP238" s="2">
        <f t="shared" si="176"/>
        <v>683.76</v>
      </c>
      <c r="CQ238" s="2">
        <f t="shared" si="177"/>
        <v>0</v>
      </c>
      <c r="CR238" s="2">
        <f t="shared" si="178"/>
        <v>0</v>
      </c>
      <c r="CS238" s="2">
        <f t="shared" si="179"/>
        <v>0</v>
      </c>
      <c r="CT238" s="2">
        <f t="shared" si="180"/>
        <v>22.79</v>
      </c>
      <c r="CU238" s="2">
        <f t="shared" si="181"/>
        <v>0</v>
      </c>
      <c r="CV238" s="2">
        <f t="shared" si="182"/>
        <v>1.4400000000000002</v>
      </c>
      <c r="CW238" s="2">
        <f t="shared" si="183"/>
        <v>0</v>
      </c>
      <c r="CX238" s="2">
        <f t="shared" si="184"/>
        <v>0</v>
      </c>
      <c r="CY238" s="2">
        <f t="shared" si="185"/>
        <v>505.98239999999998</v>
      </c>
      <c r="CZ238" s="2">
        <f t="shared" si="186"/>
        <v>246.15360000000001</v>
      </c>
      <c r="DA238" s="2"/>
      <c r="DB238" s="2">
        <v>17</v>
      </c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24</v>
      </c>
      <c r="DH238" s="2" t="s">
        <v>3</v>
      </c>
      <c r="DI238" s="2" t="s">
        <v>24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45</v>
      </c>
      <c r="DW238" s="2" t="s">
        <v>45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52030153</v>
      </c>
      <c r="EF238" s="2">
        <v>50</v>
      </c>
      <c r="EG238" s="2" t="s">
        <v>17</v>
      </c>
      <c r="EH238" s="2">
        <v>0</v>
      </c>
      <c r="EI238" s="2" t="s">
        <v>3</v>
      </c>
      <c r="EJ238" s="2">
        <v>4</v>
      </c>
      <c r="EK238" s="2">
        <v>86</v>
      </c>
      <c r="EL238" s="2" t="s">
        <v>25</v>
      </c>
      <c r="EM238" s="2" t="s">
        <v>26</v>
      </c>
      <c r="EN238" s="2"/>
      <c r="EO238" s="2" t="s">
        <v>27</v>
      </c>
      <c r="EP238" s="2"/>
      <c r="EQ238" s="2">
        <v>0</v>
      </c>
      <c r="ER238" s="2">
        <v>28.49</v>
      </c>
      <c r="ES238" s="2">
        <v>0</v>
      </c>
      <c r="ET238" s="2">
        <v>0</v>
      </c>
      <c r="EU238" s="2">
        <v>0</v>
      </c>
      <c r="EV238" s="2">
        <v>28.49</v>
      </c>
      <c r="EW238" s="2">
        <v>1.8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74</v>
      </c>
      <c r="FY238" s="2">
        <v>36</v>
      </c>
      <c r="FZ238" s="2"/>
      <c r="GA238" s="2" t="s">
        <v>3</v>
      </c>
      <c r="GB238" s="2"/>
      <c r="GC238" s="2"/>
      <c r="GD238" s="2">
        <v>1</v>
      </c>
      <c r="GE238" s="2"/>
      <c r="GF238" s="2">
        <v>-1806911606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si="187"/>
        <v>0</v>
      </c>
      <c r="GM238" s="2">
        <f t="shared" si="188"/>
        <v>1435.89</v>
      </c>
      <c r="GN238" s="2">
        <f t="shared" si="189"/>
        <v>0</v>
      </c>
      <c r="GO238" s="2">
        <f t="shared" si="190"/>
        <v>0</v>
      </c>
      <c r="GP238" s="2">
        <f t="shared" si="191"/>
        <v>1435.89</v>
      </c>
      <c r="GQ238" s="2"/>
      <c r="GR238" s="2">
        <v>0</v>
      </c>
      <c r="GS238" s="2">
        <v>0</v>
      </c>
      <c r="GT238" s="2">
        <v>0</v>
      </c>
      <c r="GU238" s="2" t="s">
        <v>3</v>
      </c>
      <c r="GV238" s="2">
        <f t="shared" si="192"/>
        <v>0</v>
      </c>
      <c r="GW238" s="2">
        <v>1</v>
      </c>
      <c r="GX238" s="2">
        <f t="shared" si="193"/>
        <v>0</v>
      </c>
      <c r="GY238" s="2"/>
      <c r="GZ238" s="2"/>
      <c r="HA238" s="2">
        <v>0</v>
      </c>
      <c r="HB238" s="2">
        <v>0</v>
      </c>
      <c r="HC238" s="2">
        <f t="shared" si="194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D239">
        <f>ROW(EtalonRes!A138)</f>
        <v>138</v>
      </c>
      <c r="E239" t="s">
        <v>33</v>
      </c>
      <c r="F239" t="s">
        <v>197</v>
      </c>
      <c r="G239" t="s">
        <v>198</v>
      </c>
      <c r="H239" t="s">
        <v>45</v>
      </c>
      <c r="I239">
        <v>30</v>
      </c>
      <c r="J239">
        <v>0</v>
      </c>
      <c r="K239">
        <v>30</v>
      </c>
      <c r="O239">
        <f t="shared" si="156"/>
        <v>38064.92</v>
      </c>
      <c r="P239">
        <f t="shared" si="157"/>
        <v>0</v>
      </c>
      <c r="Q239">
        <f t="shared" si="158"/>
        <v>0</v>
      </c>
      <c r="R239">
        <f t="shared" si="159"/>
        <v>0</v>
      </c>
      <c r="S239">
        <f t="shared" si="160"/>
        <v>38064.92</v>
      </c>
      <c r="T239">
        <f t="shared" si="161"/>
        <v>0</v>
      </c>
      <c r="U239">
        <f t="shared" si="162"/>
        <v>43.2</v>
      </c>
      <c r="V239">
        <f t="shared" si="163"/>
        <v>0</v>
      </c>
      <c r="W239">
        <f t="shared" si="164"/>
        <v>0</v>
      </c>
      <c r="X239">
        <f t="shared" si="165"/>
        <v>28168.04</v>
      </c>
      <c r="Y239">
        <f t="shared" si="166"/>
        <v>13703.37</v>
      </c>
      <c r="AA239">
        <v>53516224</v>
      </c>
      <c r="AB239">
        <f t="shared" si="167"/>
        <v>22.792000000000002</v>
      </c>
      <c r="AC239">
        <f t="shared" si="168"/>
        <v>0</v>
      </c>
      <c r="AD239">
        <f t="shared" si="169"/>
        <v>0</v>
      </c>
      <c r="AE239">
        <f t="shared" si="170"/>
        <v>0</v>
      </c>
      <c r="AF239">
        <f t="shared" si="171"/>
        <v>22.792000000000002</v>
      </c>
      <c r="AG239">
        <f t="shared" si="172"/>
        <v>0</v>
      </c>
      <c r="AH239">
        <f t="shared" si="173"/>
        <v>1.4400000000000002</v>
      </c>
      <c r="AI239">
        <f t="shared" si="174"/>
        <v>0</v>
      </c>
      <c r="AJ239">
        <f t="shared" si="175"/>
        <v>0</v>
      </c>
      <c r="AK239">
        <v>28.49</v>
      </c>
      <c r="AL239">
        <v>0</v>
      </c>
      <c r="AM239">
        <v>0</v>
      </c>
      <c r="AN239">
        <v>0</v>
      </c>
      <c r="AO239">
        <v>28.49</v>
      </c>
      <c r="AP239">
        <v>0</v>
      </c>
      <c r="AQ239">
        <v>1.8</v>
      </c>
      <c r="AR239">
        <v>0</v>
      </c>
      <c r="AS239">
        <v>0</v>
      </c>
      <c r="AT239">
        <v>74</v>
      </c>
      <c r="AU239">
        <v>36</v>
      </c>
      <c r="AV239">
        <v>1</v>
      </c>
      <c r="AW239">
        <v>1</v>
      </c>
      <c r="AZ239">
        <v>1</v>
      </c>
      <c r="BA239">
        <v>55.67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4</v>
      </c>
      <c r="BJ239" t="s">
        <v>199</v>
      </c>
      <c r="BM239">
        <v>86</v>
      </c>
      <c r="BN239">
        <v>0</v>
      </c>
      <c r="BO239" t="s">
        <v>3</v>
      </c>
      <c r="BP239">
        <v>0</v>
      </c>
      <c r="BQ239">
        <v>50</v>
      </c>
      <c r="BR239">
        <v>0</v>
      </c>
      <c r="BS239">
        <v>55.67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74</v>
      </c>
      <c r="CA239">
        <v>36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23</v>
      </c>
      <c r="CO239">
        <v>0</v>
      </c>
      <c r="CP239">
        <f t="shared" si="176"/>
        <v>38064.92</v>
      </c>
      <c r="CQ239">
        <f t="shared" si="177"/>
        <v>0</v>
      </c>
      <c r="CR239">
        <f t="shared" si="178"/>
        <v>0</v>
      </c>
      <c r="CS239">
        <f t="shared" si="179"/>
        <v>0</v>
      </c>
      <c r="CT239">
        <f t="shared" si="180"/>
        <v>1268.72</v>
      </c>
      <c r="CU239">
        <f t="shared" si="181"/>
        <v>0</v>
      </c>
      <c r="CV239">
        <f t="shared" si="182"/>
        <v>1.4400000000000002</v>
      </c>
      <c r="CW239">
        <f t="shared" si="183"/>
        <v>0</v>
      </c>
      <c r="CX239">
        <f t="shared" si="184"/>
        <v>0</v>
      </c>
      <c r="CY239">
        <f t="shared" si="185"/>
        <v>28168.040800000002</v>
      </c>
      <c r="CZ239">
        <f t="shared" si="186"/>
        <v>13703.3712</v>
      </c>
      <c r="DB239">
        <v>18</v>
      </c>
      <c r="DC239" t="s">
        <v>3</v>
      </c>
      <c r="DD239" t="s">
        <v>3</v>
      </c>
      <c r="DE239" t="s">
        <v>3</v>
      </c>
      <c r="DF239" t="s">
        <v>3</v>
      </c>
      <c r="DG239" t="s">
        <v>24</v>
      </c>
      <c r="DH239" t="s">
        <v>3</v>
      </c>
      <c r="DI239" t="s">
        <v>24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45</v>
      </c>
      <c r="DW239" t="s">
        <v>45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52030153</v>
      </c>
      <c r="EF239">
        <v>50</v>
      </c>
      <c r="EG239" t="s">
        <v>17</v>
      </c>
      <c r="EH239">
        <v>0</v>
      </c>
      <c r="EI239" t="s">
        <v>3</v>
      </c>
      <c r="EJ239">
        <v>4</v>
      </c>
      <c r="EK239">
        <v>86</v>
      </c>
      <c r="EL239" t="s">
        <v>25</v>
      </c>
      <c r="EM239" t="s">
        <v>26</v>
      </c>
      <c r="EO239" t="s">
        <v>27</v>
      </c>
      <c r="EQ239">
        <v>0</v>
      </c>
      <c r="ER239">
        <v>28.49</v>
      </c>
      <c r="ES239">
        <v>0</v>
      </c>
      <c r="ET239">
        <v>0</v>
      </c>
      <c r="EU239">
        <v>0</v>
      </c>
      <c r="EV239">
        <v>28.49</v>
      </c>
      <c r="EW239">
        <v>1.8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74</v>
      </c>
      <c r="FY239">
        <v>36</v>
      </c>
      <c r="GA239" t="s">
        <v>3</v>
      </c>
      <c r="GD239">
        <v>1</v>
      </c>
      <c r="GF239">
        <v>-1806911606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187"/>
        <v>0</v>
      </c>
      <c r="GM239">
        <f t="shared" si="188"/>
        <v>79936.33</v>
      </c>
      <c r="GN239">
        <f t="shared" si="189"/>
        <v>0</v>
      </c>
      <c r="GO239">
        <f t="shared" si="190"/>
        <v>0</v>
      </c>
      <c r="GP239">
        <f t="shared" si="191"/>
        <v>79936.33</v>
      </c>
      <c r="GR239">
        <v>0</v>
      </c>
      <c r="GS239">
        <v>3</v>
      </c>
      <c r="GT239">
        <v>0</v>
      </c>
      <c r="GU239" t="s">
        <v>3</v>
      </c>
      <c r="GV239">
        <f t="shared" si="192"/>
        <v>0</v>
      </c>
      <c r="GW239">
        <v>1</v>
      </c>
      <c r="GX239">
        <f t="shared" si="193"/>
        <v>0</v>
      </c>
      <c r="HA239">
        <v>0</v>
      </c>
      <c r="HB239">
        <v>0</v>
      </c>
      <c r="HC239">
        <f t="shared" si="194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</v>
      </c>
      <c r="F240" s="2" t="s">
        <v>200</v>
      </c>
      <c r="G240" s="2" t="s">
        <v>201</v>
      </c>
      <c r="H240" s="2" t="s">
        <v>202</v>
      </c>
      <c r="I240" s="2">
        <v>2</v>
      </c>
      <c r="J240" s="2">
        <v>0</v>
      </c>
      <c r="K240" s="2">
        <v>2</v>
      </c>
      <c r="L240" s="2"/>
      <c r="M240" s="2"/>
      <c r="N240" s="2"/>
      <c r="O240" s="2">
        <f t="shared" si="156"/>
        <v>0</v>
      </c>
      <c r="P240" s="2">
        <f t="shared" si="157"/>
        <v>0</v>
      </c>
      <c r="Q240" s="2">
        <f t="shared" si="158"/>
        <v>0</v>
      </c>
      <c r="R240" s="2">
        <f t="shared" si="159"/>
        <v>0</v>
      </c>
      <c r="S240" s="2">
        <f t="shared" si="160"/>
        <v>0</v>
      </c>
      <c r="T240" s="2">
        <f t="shared" si="161"/>
        <v>0</v>
      </c>
      <c r="U240" s="2">
        <f t="shared" si="162"/>
        <v>0</v>
      </c>
      <c r="V240" s="2">
        <f t="shared" si="163"/>
        <v>0</v>
      </c>
      <c r="W240" s="2">
        <f t="shared" si="164"/>
        <v>0</v>
      </c>
      <c r="X240" s="2">
        <f t="shared" si="165"/>
        <v>0</v>
      </c>
      <c r="Y240" s="2">
        <f t="shared" si="166"/>
        <v>0</v>
      </c>
      <c r="Z240" s="2"/>
      <c r="AA240" s="2">
        <v>-1</v>
      </c>
      <c r="AB240" s="2">
        <f t="shared" si="167"/>
        <v>0</v>
      </c>
      <c r="AC240" s="2">
        <f t="shared" si="168"/>
        <v>0</v>
      </c>
      <c r="AD240" s="2">
        <f t="shared" si="169"/>
        <v>0</v>
      </c>
      <c r="AE240" s="2">
        <f t="shared" si="170"/>
        <v>0</v>
      </c>
      <c r="AF240" s="2">
        <f>ROUND((EV240),6)</f>
        <v>0</v>
      </c>
      <c r="AG240" s="2">
        <f t="shared" si="172"/>
        <v>0</v>
      </c>
      <c r="AH240" s="2">
        <f>(EW240)</f>
        <v>0</v>
      </c>
      <c r="AI240" s="2">
        <f t="shared" si="174"/>
        <v>0</v>
      </c>
      <c r="AJ240" s="2">
        <f t="shared" si="175"/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3</v>
      </c>
      <c r="BK240" s="2"/>
      <c r="BL240" s="2"/>
      <c r="BM240" s="2">
        <v>400002</v>
      </c>
      <c r="BN240" s="2">
        <v>0</v>
      </c>
      <c r="BO240" s="2" t="s">
        <v>3</v>
      </c>
      <c r="BP240" s="2">
        <v>0</v>
      </c>
      <c r="BQ240" s="2">
        <v>202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76"/>
        <v>0</v>
      </c>
      <c r="CQ240" s="2">
        <f t="shared" si="177"/>
        <v>0</v>
      </c>
      <c r="CR240" s="2">
        <f t="shared" si="178"/>
        <v>0</v>
      </c>
      <c r="CS240" s="2">
        <f t="shared" si="179"/>
        <v>0</v>
      </c>
      <c r="CT240" s="2">
        <f t="shared" si="180"/>
        <v>0</v>
      </c>
      <c r="CU240" s="2">
        <f t="shared" si="181"/>
        <v>0</v>
      </c>
      <c r="CV240" s="2">
        <f t="shared" si="182"/>
        <v>0</v>
      </c>
      <c r="CW240" s="2">
        <f t="shared" si="183"/>
        <v>0</v>
      </c>
      <c r="CX240" s="2">
        <f t="shared" si="184"/>
        <v>0</v>
      </c>
      <c r="CY240" s="2">
        <f t="shared" si="185"/>
        <v>0</v>
      </c>
      <c r="CZ240" s="2">
        <f t="shared" si="186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202</v>
      </c>
      <c r="DW240" s="2" t="s">
        <v>202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52030289</v>
      </c>
      <c r="EF240" s="2">
        <v>202</v>
      </c>
      <c r="EG240" s="2" t="s">
        <v>155</v>
      </c>
      <c r="EH240" s="2">
        <v>0</v>
      </c>
      <c r="EI240" s="2" t="s">
        <v>3</v>
      </c>
      <c r="EJ240" s="2">
        <v>1</v>
      </c>
      <c r="EK240" s="2">
        <v>400002</v>
      </c>
      <c r="EL240" s="2" t="s">
        <v>156</v>
      </c>
      <c r="EM240" s="2" t="s">
        <v>155</v>
      </c>
      <c r="EN240" s="2"/>
      <c r="EO240" s="2" t="s">
        <v>3</v>
      </c>
      <c r="EP240" s="2"/>
      <c r="EQ240" s="2">
        <v>1024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1889021448</v>
      </c>
      <c r="GG240" s="2">
        <v>2</v>
      </c>
      <c r="GH240" s="2">
        <v>0</v>
      </c>
      <c r="GI240" s="2">
        <v>-2</v>
      </c>
      <c r="GJ240" s="2">
        <v>0</v>
      </c>
      <c r="GK240" s="2">
        <v>0</v>
      </c>
      <c r="GL240" s="2">
        <f t="shared" si="187"/>
        <v>0</v>
      </c>
      <c r="GM240" s="2">
        <f t="shared" si="188"/>
        <v>0</v>
      </c>
      <c r="GN240" s="2">
        <f t="shared" si="189"/>
        <v>0</v>
      </c>
      <c r="GO240" s="2">
        <f t="shared" si="190"/>
        <v>0</v>
      </c>
      <c r="GP240" s="2">
        <f t="shared" si="191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92"/>
        <v>0</v>
      </c>
      <c r="GW240" s="2">
        <v>1</v>
      </c>
      <c r="GX240" s="2">
        <f t="shared" si="193"/>
        <v>0</v>
      </c>
      <c r="GY240" s="2"/>
      <c r="GZ240" s="2"/>
      <c r="HA240" s="2">
        <v>0</v>
      </c>
      <c r="HB240" s="2">
        <v>0</v>
      </c>
      <c r="HC240" s="2">
        <f t="shared" si="194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</v>
      </c>
      <c r="F241" t="s">
        <v>200</v>
      </c>
      <c r="G241" t="s">
        <v>201</v>
      </c>
      <c r="H241" t="s">
        <v>202</v>
      </c>
      <c r="I241">
        <v>2</v>
      </c>
      <c r="J241">
        <v>0</v>
      </c>
      <c r="K241">
        <v>2</v>
      </c>
      <c r="O241">
        <f t="shared" si="156"/>
        <v>0</v>
      </c>
      <c r="P241">
        <f t="shared" si="157"/>
        <v>0</v>
      </c>
      <c r="Q241">
        <f t="shared" si="158"/>
        <v>0</v>
      </c>
      <c r="R241">
        <f t="shared" si="159"/>
        <v>0</v>
      </c>
      <c r="S241">
        <f t="shared" si="160"/>
        <v>0</v>
      </c>
      <c r="T241">
        <f t="shared" si="161"/>
        <v>0</v>
      </c>
      <c r="U241">
        <f t="shared" si="162"/>
        <v>0</v>
      </c>
      <c r="V241">
        <f t="shared" si="163"/>
        <v>0</v>
      </c>
      <c r="W241">
        <f t="shared" si="164"/>
        <v>0</v>
      </c>
      <c r="X241">
        <f t="shared" si="165"/>
        <v>0</v>
      </c>
      <c r="Y241">
        <f t="shared" si="166"/>
        <v>0</v>
      </c>
      <c r="AA241">
        <v>-1</v>
      </c>
      <c r="AB241">
        <f t="shared" si="167"/>
        <v>0</v>
      </c>
      <c r="AC241">
        <f t="shared" si="168"/>
        <v>0</v>
      </c>
      <c r="AD241">
        <f t="shared" si="169"/>
        <v>0</v>
      </c>
      <c r="AE241">
        <f t="shared" si="170"/>
        <v>0</v>
      </c>
      <c r="AF241">
        <f>ROUND((EV241),6)</f>
        <v>0</v>
      </c>
      <c r="AG241">
        <f t="shared" si="172"/>
        <v>0</v>
      </c>
      <c r="AH241">
        <f>(EW241)</f>
        <v>0</v>
      </c>
      <c r="AI241">
        <f t="shared" si="174"/>
        <v>0</v>
      </c>
      <c r="AJ241">
        <f t="shared" si="175"/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9.8800000000000008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</v>
      </c>
      <c r="BM241">
        <v>400002</v>
      </c>
      <c r="BN241">
        <v>0</v>
      </c>
      <c r="BO241" t="s">
        <v>3</v>
      </c>
      <c r="BP241">
        <v>0</v>
      </c>
      <c r="BQ241">
        <v>202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76"/>
        <v>0</v>
      </c>
      <c r="CQ241">
        <f t="shared" si="177"/>
        <v>0</v>
      </c>
      <c r="CR241">
        <f t="shared" si="178"/>
        <v>0</v>
      </c>
      <c r="CS241">
        <f t="shared" si="179"/>
        <v>0</v>
      </c>
      <c r="CT241">
        <f t="shared" si="180"/>
        <v>0</v>
      </c>
      <c r="CU241">
        <f t="shared" si="181"/>
        <v>0</v>
      </c>
      <c r="CV241">
        <f t="shared" si="182"/>
        <v>0</v>
      </c>
      <c r="CW241">
        <f t="shared" si="183"/>
        <v>0</v>
      </c>
      <c r="CX241">
        <f t="shared" si="184"/>
        <v>0</v>
      </c>
      <c r="CY241">
        <f t="shared" si="185"/>
        <v>0</v>
      </c>
      <c r="CZ241">
        <f t="shared" si="186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202</v>
      </c>
      <c r="DW241" t="s">
        <v>202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52030289</v>
      </c>
      <c r="EF241">
        <v>202</v>
      </c>
      <c r="EG241" t="s">
        <v>155</v>
      </c>
      <c r="EH241">
        <v>0</v>
      </c>
      <c r="EI241" t="s">
        <v>3</v>
      </c>
      <c r="EJ241">
        <v>1</v>
      </c>
      <c r="EK241">
        <v>400002</v>
      </c>
      <c r="EL241" t="s">
        <v>156</v>
      </c>
      <c r="EM241" t="s">
        <v>155</v>
      </c>
      <c r="EO241" t="s">
        <v>3</v>
      </c>
      <c r="EQ241">
        <v>1024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1889021448</v>
      </c>
      <c r="GG241">
        <v>2</v>
      </c>
      <c r="GH241">
        <v>0</v>
      </c>
      <c r="GI241">
        <v>5</v>
      </c>
      <c r="GJ241">
        <v>0</v>
      </c>
      <c r="GK241">
        <v>0</v>
      </c>
      <c r="GL241">
        <f t="shared" si="187"/>
        <v>0</v>
      </c>
      <c r="GM241">
        <f t="shared" si="188"/>
        <v>0</v>
      </c>
      <c r="GN241">
        <f t="shared" si="189"/>
        <v>0</v>
      </c>
      <c r="GO241">
        <f t="shared" si="190"/>
        <v>0</v>
      </c>
      <c r="GP241">
        <f t="shared" si="191"/>
        <v>0</v>
      </c>
      <c r="GR241">
        <v>0</v>
      </c>
      <c r="GS241">
        <v>0</v>
      </c>
      <c r="GT241">
        <v>0</v>
      </c>
      <c r="GU241" t="s">
        <v>3</v>
      </c>
      <c r="GV241">
        <f t="shared" si="192"/>
        <v>0</v>
      </c>
      <c r="GW241">
        <v>1</v>
      </c>
      <c r="GX241">
        <f t="shared" si="193"/>
        <v>0</v>
      </c>
      <c r="HA241">
        <v>0</v>
      </c>
      <c r="HB241">
        <v>0</v>
      </c>
      <c r="HC241">
        <f t="shared" si="194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/>
      <c r="D242" s="2"/>
      <c r="E242" s="2" t="s">
        <v>3</v>
      </c>
      <c r="F242" s="2" t="s">
        <v>200</v>
      </c>
      <c r="G242" s="2" t="s">
        <v>203</v>
      </c>
      <c r="H242" s="2" t="s">
        <v>202</v>
      </c>
      <c r="I242" s="2">
        <v>2</v>
      </c>
      <c r="J242" s="2">
        <v>0</v>
      </c>
      <c r="K242" s="2">
        <v>2</v>
      </c>
      <c r="L242" s="2"/>
      <c r="M242" s="2"/>
      <c r="N242" s="2"/>
      <c r="O242" s="2">
        <f t="shared" si="156"/>
        <v>0</v>
      </c>
      <c r="P242" s="2">
        <f t="shared" si="157"/>
        <v>0</v>
      </c>
      <c r="Q242" s="2">
        <f t="shared" si="158"/>
        <v>0</v>
      </c>
      <c r="R242" s="2">
        <f t="shared" si="159"/>
        <v>0</v>
      </c>
      <c r="S242" s="2">
        <f t="shared" si="160"/>
        <v>0</v>
      </c>
      <c r="T242" s="2">
        <f t="shared" si="161"/>
        <v>0</v>
      </c>
      <c r="U242" s="2">
        <f t="shared" si="162"/>
        <v>0</v>
      </c>
      <c r="V242" s="2">
        <f t="shared" si="163"/>
        <v>0</v>
      </c>
      <c r="W242" s="2">
        <f t="shared" si="164"/>
        <v>0</v>
      </c>
      <c r="X242" s="2">
        <f t="shared" si="165"/>
        <v>0</v>
      </c>
      <c r="Y242" s="2">
        <f t="shared" si="166"/>
        <v>0</v>
      </c>
      <c r="Z242" s="2"/>
      <c r="AA242" s="2">
        <v>-1</v>
      </c>
      <c r="AB242" s="2">
        <f t="shared" si="167"/>
        <v>0</v>
      </c>
      <c r="AC242" s="2">
        <f t="shared" si="168"/>
        <v>0</v>
      </c>
      <c r="AD242" s="2">
        <f t="shared" si="169"/>
        <v>0</v>
      </c>
      <c r="AE242" s="2">
        <f t="shared" si="170"/>
        <v>0</v>
      </c>
      <c r="AF242" s="2">
        <f>ROUND((EV242),6)</f>
        <v>0</v>
      </c>
      <c r="AG242" s="2">
        <f t="shared" si="172"/>
        <v>0</v>
      </c>
      <c r="AH242" s="2">
        <f>(EW242)</f>
        <v>0</v>
      </c>
      <c r="AI242" s="2">
        <f t="shared" si="174"/>
        <v>0</v>
      </c>
      <c r="AJ242" s="2">
        <f t="shared" si="175"/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1</v>
      </c>
      <c r="BJ242" s="2" t="s">
        <v>3</v>
      </c>
      <c r="BK242" s="2"/>
      <c r="BL242" s="2"/>
      <c r="BM242" s="2">
        <v>400002</v>
      </c>
      <c r="BN242" s="2">
        <v>0</v>
      </c>
      <c r="BO242" s="2" t="s">
        <v>3</v>
      </c>
      <c r="BP242" s="2">
        <v>0</v>
      </c>
      <c r="BQ242" s="2">
        <v>202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176"/>
        <v>0</v>
      </c>
      <c r="CQ242" s="2">
        <f t="shared" si="177"/>
        <v>0</v>
      </c>
      <c r="CR242" s="2">
        <f t="shared" si="178"/>
        <v>0</v>
      </c>
      <c r="CS242" s="2">
        <f t="shared" si="179"/>
        <v>0</v>
      </c>
      <c r="CT242" s="2">
        <f t="shared" si="180"/>
        <v>0</v>
      </c>
      <c r="CU242" s="2">
        <f t="shared" si="181"/>
        <v>0</v>
      </c>
      <c r="CV242" s="2">
        <f t="shared" si="182"/>
        <v>0</v>
      </c>
      <c r="CW242" s="2">
        <f t="shared" si="183"/>
        <v>0</v>
      </c>
      <c r="CX242" s="2">
        <f t="shared" si="184"/>
        <v>0</v>
      </c>
      <c r="CY242" s="2">
        <f t="shared" si="185"/>
        <v>0</v>
      </c>
      <c r="CZ242" s="2">
        <f t="shared" si="186"/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202</v>
      </c>
      <c r="DW242" s="2" t="s">
        <v>202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52030289</v>
      </c>
      <c r="EF242" s="2">
        <v>202</v>
      </c>
      <c r="EG242" s="2" t="s">
        <v>155</v>
      </c>
      <c r="EH242" s="2">
        <v>0</v>
      </c>
      <c r="EI242" s="2" t="s">
        <v>3</v>
      </c>
      <c r="EJ242" s="2">
        <v>1</v>
      </c>
      <c r="EK242" s="2">
        <v>400002</v>
      </c>
      <c r="EL242" s="2" t="s">
        <v>156</v>
      </c>
      <c r="EM242" s="2" t="s">
        <v>155</v>
      </c>
      <c r="EN242" s="2"/>
      <c r="EO242" s="2" t="s">
        <v>3</v>
      </c>
      <c r="EP242" s="2"/>
      <c r="EQ242" s="2">
        <v>1024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941392278</v>
      </c>
      <c r="GG242" s="2">
        <v>2</v>
      </c>
      <c r="GH242" s="2">
        <v>0</v>
      </c>
      <c r="GI242" s="2">
        <v>-2</v>
      </c>
      <c r="GJ242" s="2">
        <v>0</v>
      </c>
      <c r="GK242" s="2">
        <v>0</v>
      </c>
      <c r="GL242" s="2">
        <f t="shared" si="187"/>
        <v>0</v>
      </c>
      <c r="GM242" s="2">
        <f t="shared" si="188"/>
        <v>0</v>
      </c>
      <c r="GN242" s="2">
        <f t="shared" si="189"/>
        <v>0</v>
      </c>
      <c r="GO242" s="2">
        <f t="shared" si="190"/>
        <v>0</v>
      </c>
      <c r="GP242" s="2">
        <f t="shared" si="191"/>
        <v>0</v>
      </c>
      <c r="GQ242" s="2"/>
      <c r="GR242" s="2">
        <v>0</v>
      </c>
      <c r="GS242" s="2">
        <v>0</v>
      </c>
      <c r="GT242" s="2">
        <v>0</v>
      </c>
      <c r="GU242" s="2" t="s">
        <v>3</v>
      </c>
      <c r="GV242" s="2">
        <f t="shared" si="192"/>
        <v>0</v>
      </c>
      <c r="GW242" s="2">
        <v>1</v>
      </c>
      <c r="GX242" s="2">
        <f t="shared" si="193"/>
        <v>0</v>
      </c>
      <c r="GY242" s="2"/>
      <c r="GZ242" s="2"/>
      <c r="HA242" s="2">
        <v>0</v>
      </c>
      <c r="HB242" s="2">
        <v>0</v>
      </c>
      <c r="HC242" s="2">
        <f t="shared" si="194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E243" t="s">
        <v>3</v>
      </c>
      <c r="F243" t="s">
        <v>200</v>
      </c>
      <c r="G243" t="s">
        <v>203</v>
      </c>
      <c r="H243" t="s">
        <v>202</v>
      </c>
      <c r="I243">
        <v>2</v>
      </c>
      <c r="J243">
        <v>0</v>
      </c>
      <c r="K243">
        <v>2</v>
      </c>
      <c r="O243">
        <f t="shared" si="156"/>
        <v>0</v>
      </c>
      <c r="P243">
        <f t="shared" si="157"/>
        <v>0</v>
      </c>
      <c r="Q243">
        <f t="shared" si="158"/>
        <v>0</v>
      </c>
      <c r="R243">
        <f t="shared" si="159"/>
        <v>0</v>
      </c>
      <c r="S243">
        <f t="shared" si="160"/>
        <v>0</v>
      </c>
      <c r="T243">
        <f t="shared" si="161"/>
        <v>0</v>
      </c>
      <c r="U243">
        <f t="shared" si="162"/>
        <v>0</v>
      </c>
      <c r="V243">
        <f t="shared" si="163"/>
        <v>0</v>
      </c>
      <c r="W243">
        <f t="shared" si="164"/>
        <v>0</v>
      </c>
      <c r="X243">
        <f t="shared" si="165"/>
        <v>0</v>
      </c>
      <c r="Y243">
        <f t="shared" si="166"/>
        <v>0</v>
      </c>
      <c r="AA243">
        <v>-1</v>
      </c>
      <c r="AB243">
        <f t="shared" si="167"/>
        <v>0</v>
      </c>
      <c r="AC243">
        <f t="shared" si="168"/>
        <v>0</v>
      </c>
      <c r="AD243">
        <f t="shared" si="169"/>
        <v>0</v>
      </c>
      <c r="AE243">
        <f t="shared" si="170"/>
        <v>0</v>
      </c>
      <c r="AF243">
        <f>ROUND((EV243),6)</f>
        <v>0</v>
      </c>
      <c r="AG243">
        <f t="shared" si="172"/>
        <v>0</v>
      </c>
      <c r="AH243">
        <f>(EW243)</f>
        <v>0</v>
      </c>
      <c r="AI243">
        <f t="shared" si="174"/>
        <v>0</v>
      </c>
      <c r="AJ243">
        <f t="shared" si="175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9.8800000000000008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</v>
      </c>
      <c r="BM243">
        <v>400002</v>
      </c>
      <c r="BN243">
        <v>0</v>
      </c>
      <c r="BO243" t="s">
        <v>3</v>
      </c>
      <c r="BP243">
        <v>0</v>
      </c>
      <c r="BQ243">
        <v>202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76"/>
        <v>0</v>
      </c>
      <c r="CQ243">
        <f t="shared" si="177"/>
        <v>0</v>
      </c>
      <c r="CR243">
        <f t="shared" si="178"/>
        <v>0</v>
      </c>
      <c r="CS243">
        <f t="shared" si="179"/>
        <v>0</v>
      </c>
      <c r="CT243">
        <f t="shared" si="180"/>
        <v>0</v>
      </c>
      <c r="CU243">
        <f t="shared" si="181"/>
        <v>0</v>
      </c>
      <c r="CV243">
        <f t="shared" si="182"/>
        <v>0</v>
      </c>
      <c r="CW243">
        <f t="shared" si="183"/>
        <v>0</v>
      </c>
      <c r="CX243">
        <f t="shared" si="184"/>
        <v>0</v>
      </c>
      <c r="CY243">
        <f t="shared" si="185"/>
        <v>0</v>
      </c>
      <c r="CZ243">
        <f t="shared" si="186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202</v>
      </c>
      <c r="DW243" t="s">
        <v>202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52030289</v>
      </c>
      <c r="EF243">
        <v>202</v>
      </c>
      <c r="EG243" t="s">
        <v>155</v>
      </c>
      <c r="EH243">
        <v>0</v>
      </c>
      <c r="EI243" t="s">
        <v>3</v>
      </c>
      <c r="EJ243">
        <v>1</v>
      </c>
      <c r="EK243">
        <v>400002</v>
      </c>
      <c r="EL243" t="s">
        <v>156</v>
      </c>
      <c r="EM243" t="s">
        <v>155</v>
      </c>
      <c r="EO243" t="s">
        <v>3</v>
      </c>
      <c r="EQ243">
        <v>1024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3</v>
      </c>
      <c r="GD243">
        <v>1</v>
      </c>
      <c r="GF243">
        <v>941392278</v>
      </c>
      <c r="GG243">
        <v>2</v>
      </c>
      <c r="GH243">
        <v>0</v>
      </c>
      <c r="GI243">
        <v>5</v>
      </c>
      <c r="GJ243">
        <v>0</v>
      </c>
      <c r="GK243">
        <v>0</v>
      </c>
      <c r="GL243">
        <f t="shared" si="187"/>
        <v>0</v>
      </c>
      <c r="GM243">
        <f t="shared" si="188"/>
        <v>0</v>
      </c>
      <c r="GN243">
        <f t="shared" si="189"/>
        <v>0</v>
      </c>
      <c r="GO243">
        <f t="shared" si="190"/>
        <v>0</v>
      </c>
      <c r="GP243">
        <f t="shared" si="191"/>
        <v>0</v>
      </c>
      <c r="GR243">
        <v>0</v>
      </c>
      <c r="GS243">
        <v>0</v>
      </c>
      <c r="GT243">
        <v>0</v>
      </c>
      <c r="GU243" t="s">
        <v>3</v>
      </c>
      <c r="GV243">
        <f t="shared" si="192"/>
        <v>0</v>
      </c>
      <c r="GW243">
        <v>1</v>
      </c>
      <c r="GX243">
        <f t="shared" si="193"/>
        <v>0</v>
      </c>
      <c r="HA243">
        <v>0</v>
      </c>
      <c r="HB243">
        <v>0</v>
      </c>
      <c r="HC243">
        <f t="shared" si="194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5" spans="1:255" x14ac:dyDescent="0.2">
      <c r="A245" s="3">
        <v>51</v>
      </c>
      <c r="B245" s="3">
        <f>B230</f>
        <v>1</v>
      </c>
      <c r="C245" s="3">
        <f>A230</f>
        <v>4</v>
      </c>
      <c r="D245" s="3">
        <f>ROW(A230)</f>
        <v>230</v>
      </c>
      <c r="E245" s="3"/>
      <c r="F245" s="3" t="str">
        <f>IF(F230&lt;&gt;"",F230,"")</f>
        <v>Новый раздел</v>
      </c>
      <c r="G245" s="3" t="str">
        <f>IF(G230&lt;&gt;"",G230,"")</f>
        <v>ПНР КЛ 0,4кВ</v>
      </c>
      <c r="H245" s="3">
        <v>0</v>
      </c>
      <c r="I245" s="3"/>
      <c r="J245" s="3"/>
      <c r="K245" s="3"/>
      <c r="L245" s="3"/>
      <c r="M245" s="3"/>
      <c r="N245" s="3"/>
      <c r="O245" s="3">
        <f t="shared" ref="O245:T245" si="195">ROUND(AB245,2)</f>
        <v>1171.44</v>
      </c>
      <c r="P245" s="3">
        <f t="shared" si="195"/>
        <v>0</v>
      </c>
      <c r="Q245" s="3">
        <f t="shared" si="195"/>
        <v>0</v>
      </c>
      <c r="R245" s="3">
        <f t="shared" si="195"/>
        <v>0</v>
      </c>
      <c r="S245" s="3">
        <f t="shared" si="195"/>
        <v>1171.44</v>
      </c>
      <c r="T245" s="3">
        <f t="shared" si="195"/>
        <v>0</v>
      </c>
      <c r="U245" s="3">
        <f>AH245</f>
        <v>74.016000000000005</v>
      </c>
      <c r="V245" s="3">
        <f>AI245</f>
        <v>0</v>
      </c>
      <c r="W245" s="3">
        <f>ROUND(AJ245,2)</f>
        <v>0</v>
      </c>
      <c r="X245" s="3">
        <f>ROUND(AK245,2)</f>
        <v>866.86</v>
      </c>
      <c r="Y245" s="3">
        <f>ROUND(AL245,2)</f>
        <v>421.71</v>
      </c>
      <c r="Z245" s="3"/>
      <c r="AA245" s="3"/>
      <c r="AB245" s="3">
        <f>ROUND(SUMIF(AA234:AA243,"=53516226",O234:O243),2)</f>
        <v>1171.44</v>
      </c>
      <c r="AC245" s="3">
        <f>ROUND(SUMIF(AA234:AA243,"=53516226",P234:P243),2)</f>
        <v>0</v>
      </c>
      <c r="AD245" s="3">
        <f>ROUND(SUMIF(AA234:AA243,"=53516226",Q234:Q243),2)</f>
        <v>0</v>
      </c>
      <c r="AE245" s="3">
        <f>ROUND(SUMIF(AA234:AA243,"=53516226",R234:R243),2)</f>
        <v>0</v>
      </c>
      <c r="AF245" s="3">
        <f>ROUND(SUMIF(AA234:AA243,"=53516226",S234:S243),2)</f>
        <v>1171.44</v>
      </c>
      <c r="AG245" s="3">
        <f>ROUND(SUMIF(AA234:AA243,"=53516226",T234:T243),2)</f>
        <v>0</v>
      </c>
      <c r="AH245" s="3">
        <f>SUMIF(AA234:AA243,"=53516226",U234:U243)</f>
        <v>74.016000000000005</v>
      </c>
      <c r="AI245" s="3">
        <f>SUMIF(AA234:AA243,"=53516226",V234:V243)</f>
        <v>0</v>
      </c>
      <c r="AJ245" s="3">
        <f>ROUND(SUMIF(AA234:AA243,"=53516226",W234:W243),2)</f>
        <v>0</v>
      </c>
      <c r="AK245" s="3">
        <f>ROUND(SUMIF(AA234:AA243,"=53516226",X234:X243),2)</f>
        <v>866.86</v>
      </c>
      <c r="AL245" s="3">
        <f>ROUND(SUMIF(AA234:AA243,"=53516226",Y234:Y243),2)</f>
        <v>421.71</v>
      </c>
      <c r="AM245" s="3"/>
      <c r="AN245" s="3"/>
      <c r="AO245" s="3">
        <f t="shared" ref="AO245:BD245" si="196">ROUND(BX245,2)</f>
        <v>0</v>
      </c>
      <c r="AP245" s="3">
        <f t="shared" si="196"/>
        <v>0</v>
      </c>
      <c r="AQ245" s="3">
        <f t="shared" si="196"/>
        <v>0</v>
      </c>
      <c r="AR245" s="3">
        <f t="shared" si="196"/>
        <v>2460.0100000000002</v>
      </c>
      <c r="AS245" s="3">
        <f t="shared" si="196"/>
        <v>0</v>
      </c>
      <c r="AT245" s="3">
        <f t="shared" si="196"/>
        <v>0</v>
      </c>
      <c r="AU245" s="3">
        <f t="shared" si="196"/>
        <v>2460.0100000000002</v>
      </c>
      <c r="AV245" s="3">
        <f t="shared" si="196"/>
        <v>0</v>
      </c>
      <c r="AW245" s="3">
        <f t="shared" si="196"/>
        <v>0</v>
      </c>
      <c r="AX245" s="3">
        <f t="shared" si="196"/>
        <v>0</v>
      </c>
      <c r="AY245" s="3">
        <f t="shared" si="196"/>
        <v>0</v>
      </c>
      <c r="AZ245" s="3">
        <f t="shared" si="196"/>
        <v>0</v>
      </c>
      <c r="BA245" s="3">
        <f t="shared" si="196"/>
        <v>0</v>
      </c>
      <c r="BB245" s="3">
        <f t="shared" si="196"/>
        <v>0</v>
      </c>
      <c r="BC245" s="3">
        <f t="shared" si="196"/>
        <v>0</v>
      </c>
      <c r="BD245" s="3">
        <f t="shared" si="196"/>
        <v>0</v>
      </c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>
        <f>ROUND(SUMIF(AA234:AA243,"=53516226",FQ234:FQ243),2)</f>
        <v>0</v>
      </c>
      <c r="BY245" s="3">
        <f>ROUND(SUMIF(AA234:AA243,"=53516226",FR234:FR243),2)</f>
        <v>0</v>
      </c>
      <c r="BZ245" s="3">
        <f>ROUND(SUMIF(AA234:AA243,"=53516226",GL234:GL243),2)</f>
        <v>0</v>
      </c>
      <c r="CA245" s="3">
        <f>ROUND(SUMIF(AA234:AA243,"=53516226",GM234:GM243),2)</f>
        <v>2460.0100000000002</v>
      </c>
      <c r="CB245" s="3">
        <f>ROUND(SUMIF(AA234:AA243,"=53516226",GN234:GN243),2)</f>
        <v>0</v>
      </c>
      <c r="CC245" s="3">
        <f>ROUND(SUMIF(AA234:AA243,"=53516226",GO234:GO243),2)</f>
        <v>0</v>
      </c>
      <c r="CD245" s="3">
        <f>ROUND(SUMIF(AA234:AA243,"=53516226",GP234:GP243),2)</f>
        <v>2460.0100000000002</v>
      </c>
      <c r="CE245" s="3">
        <f>AC245-BX245</f>
        <v>0</v>
      </c>
      <c r="CF245" s="3">
        <f>AC245-BY245</f>
        <v>0</v>
      </c>
      <c r="CG245" s="3">
        <f>BX245-BZ245</f>
        <v>0</v>
      </c>
      <c r="CH245" s="3">
        <f>AC245-BX245-BY245+BZ245</f>
        <v>0</v>
      </c>
      <c r="CI245" s="3">
        <f>BY245-BZ245</f>
        <v>0</v>
      </c>
      <c r="CJ245" s="3">
        <f>ROUND(SUMIF(AA234:AA243,"=53516226",GX234:GX243),2)</f>
        <v>0</v>
      </c>
      <c r="CK245" s="3">
        <f>ROUND(SUMIF(AA234:AA243,"=53516226",GY234:GY243),2)</f>
        <v>0</v>
      </c>
      <c r="CL245" s="3">
        <f>ROUND(SUMIF(AA234:AA243,"=53516226",GZ234:GZ243),2)</f>
        <v>0</v>
      </c>
      <c r="CM245" s="3">
        <f>ROUND(SUMIF(AA234:AA243,"=53516226",HD234:HD243),2)</f>
        <v>0</v>
      </c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4">
        <f t="shared" ref="DG245:DL245" si="197">ROUND(DT245,2)</f>
        <v>65214.07</v>
      </c>
      <c r="DH245" s="4">
        <f t="shared" si="197"/>
        <v>0</v>
      </c>
      <c r="DI245" s="4">
        <f t="shared" si="197"/>
        <v>0</v>
      </c>
      <c r="DJ245" s="4">
        <f t="shared" si="197"/>
        <v>0</v>
      </c>
      <c r="DK245" s="4">
        <f t="shared" si="197"/>
        <v>65214.07</v>
      </c>
      <c r="DL245" s="4">
        <f t="shared" si="197"/>
        <v>0</v>
      </c>
      <c r="DM245" s="4">
        <f>DZ245</f>
        <v>74.016000000000005</v>
      </c>
      <c r="DN245" s="4">
        <f>EA245</f>
        <v>0</v>
      </c>
      <c r="DO245" s="4">
        <f>ROUND(EB245,2)</f>
        <v>0</v>
      </c>
      <c r="DP245" s="4">
        <f>ROUND(EC245,2)</f>
        <v>48258.41</v>
      </c>
      <c r="DQ245" s="4">
        <f>ROUND(ED245,2)</f>
        <v>23477.06</v>
      </c>
      <c r="DR245" s="4"/>
      <c r="DS245" s="4"/>
      <c r="DT245" s="4">
        <f>ROUND(SUMIF(AA234:AA243,"=53516224",O234:O243),2)</f>
        <v>65214.07</v>
      </c>
      <c r="DU245" s="4">
        <f>ROUND(SUMIF(AA234:AA243,"=53516224",P234:P243),2)</f>
        <v>0</v>
      </c>
      <c r="DV245" s="4">
        <f>ROUND(SUMIF(AA234:AA243,"=53516224",Q234:Q243),2)</f>
        <v>0</v>
      </c>
      <c r="DW245" s="4">
        <f>ROUND(SUMIF(AA234:AA243,"=53516224",R234:R243),2)</f>
        <v>0</v>
      </c>
      <c r="DX245" s="4">
        <f>ROUND(SUMIF(AA234:AA243,"=53516224",S234:S243),2)</f>
        <v>65214.07</v>
      </c>
      <c r="DY245" s="4">
        <f>ROUND(SUMIF(AA234:AA243,"=53516224",T234:T243),2)</f>
        <v>0</v>
      </c>
      <c r="DZ245" s="4">
        <f>SUMIF(AA234:AA243,"=53516224",U234:U243)</f>
        <v>74.016000000000005</v>
      </c>
      <c r="EA245" s="4">
        <f>SUMIF(AA234:AA243,"=53516224",V234:V243)</f>
        <v>0</v>
      </c>
      <c r="EB245" s="4">
        <f>ROUND(SUMIF(AA234:AA243,"=53516224",W234:W243),2)</f>
        <v>0</v>
      </c>
      <c r="EC245" s="4">
        <f>ROUND(SUMIF(AA234:AA243,"=53516224",X234:X243),2)</f>
        <v>48258.41</v>
      </c>
      <c r="ED245" s="4">
        <f>ROUND(SUMIF(AA234:AA243,"=53516224",Y234:Y243),2)</f>
        <v>23477.06</v>
      </c>
      <c r="EE245" s="4"/>
      <c r="EF245" s="4"/>
      <c r="EG245" s="4">
        <f t="shared" ref="EG245:EV245" si="198">ROUND(FP245,2)</f>
        <v>0</v>
      </c>
      <c r="EH245" s="4">
        <f t="shared" si="198"/>
        <v>0</v>
      </c>
      <c r="EI245" s="4">
        <f t="shared" si="198"/>
        <v>0</v>
      </c>
      <c r="EJ245" s="4">
        <f t="shared" si="198"/>
        <v>136949.54</v>
      </c>
      <c r="EK245" s="4">
        <f t="shared" si="198"/>
        <v>0</v>
      </c>
      <c r="EL245" s="4">
        <f t="shared" si="198"/>
        <v>0</v>
      </c>
      <c r="EM245" s="4">
        <f t="shared" si="198"/>
        <v>136949.54</v>
      </c>
      <c r="EN245" s="4">
        <f t="shared" si="198"/>
        <v>0</v>
      </c>
      <c r="EO245" s="4">
        <f t="shared" si="198"/>
        <v>0</v>
      </c>
      <c r="EP245" s="4">
        <f t="shared" si="198"/>
        <v>0</v>
      </c>
      <c r="EQ245" s="4">
        <f t="shared" si="198"/>
        <v>0</v>
      </c>
      <c r="ER245" s="4">
        <f t="shared" si="198"/>
        <v>0</v>
      </c>
      <c r="ES245" s="4">
        <f t="shared" si="198"/>
        <v>0</v>
      </c>
      <c r="ET245" s="4">
        <f t="shared" si="198"/>
        <v>0</v>
      </c>
      <c r="EU245" s="4">
        <f t="shared" si="198"/>
        <v>0</v>
      </c>
      <c r="EV245" s="4">
        <f t="shared" si="198"/>
        <v>0</v>
      </c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>
        <f>ROUND(SUMIF(AA234:AA243,"=53516224",FQ234:FQ243),2)</f>
        <v>0</v>
      </c>
      <c r="FQ245" s="4">
        <f>ROUND(SUMIF(AA234:AA243,"=53516224",FR234:FR243),2)</f>
        <v>0</v>
      </c>
      <c r="FR245" s="4">
        <f>ROUND(SUMIF(AA234:AA243,"=53516224",GL234:GL243),2)</f>
        <v>0</v>
      </c>
      <c r="FS245" s="4">
        <f>ROUND(SUMIF(AA234:AA243,"=53516224",GM234:GM243),2)</f>
        <v>136949.54</v>
      </c>
      <c r="FT245" s="4">
        <f>ROUND(SUMIF(AA234:AA243,"=53516224",GN234:GN243),2)</f>
        <v>0</v>
      </c>
      <c r="FU245" s="4">
        <f>ROUND(SUMIF(AA234:AA243,"=53516224",GO234:GO243),2)</f>
        <v>0</v>
      </c>
      <c r="FV245" s="4">
        <f>ROUND(SUMIF(AA234:AA243,"=53516224",GP234:GP243),2)</f>
        <v>136949.54</v>
      </c>
      <c r="FW245" s="4">
        <f>DU245-FP245</f>
        <v>0</v>
      </c>
      <c r="FX245" s="4">
        <f>DU245-FQ245</f>
        <v>0</v>
      </c>
      <c r="FY245" s="4">
        <f>FP245-FR245</f>
        <v>0</v>
      </c>
      <c r="FZ245" s="4">
        <f>DU245-FP245-FQ245+FR245</f>
        <v>0</v>
      </c>
      <c r="GA245" s="4">
        <f>FQ245-FR245</f>
        <v>0</v>
      </c>
      <c r="GB245" s="4">
        <f>ROUND(SUMIF(AA234:AA243,"=53516224",GX234:GX243),2)</f>
        <v>0</v>
      </c>
      <c r="GC245" s="4">
        <f>ROUND(SUMIF(AA234:AA243,"=53516224",GY234:GY243),2)</f>
        <v>0</v>
      </c>
      <c r="GD245" s="4">
        <f>ROUND(SUMIF(AA234:AA243,"=53516224",GZ234:GZ243),2)</f>
        <v>0</v>
      </c>
      <c r="GE245" s="4">
        <f>ROUND(SUMIF(AA234:AA243,"=53516224",HD234:HD243),2)</f>
        <v>0</v>
      </c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>
        <v>0</v>
      </c>
    </row>
    <row r="247" spans="1:255" x14ac:dyDescent="0.2">
      <c r="A247" s="5">
        <v>50</v>
      </c>
      <c r="B247" s="5">
        <v>0</v>
      </c>
      <c r="C247" s="5">
        <v>0</v>
      </c>
      <c r="D247" s="5">
        <v>1</v>
      </c>
      <c r="E247" s="5">
        <v>201</v>
      </c>
      <c r="F247" s="5">
        <f>ROUND(Source!O245,O247)</f>
        <v>1171.44</v>
      </c>
      <c r="G247" s="5" t="s">
        <v>65</v>
      </c>
      <c r="H247" s="5" t="s">
        <v>66</v>
      </c>
      <c r="I247" s="5"/>
      <c r="J247" s="5"/>
      <c r="K247" s="5">
        <v>201</v>
      </c>
      <c r="L247" s="5">
        <v>1</v>
      </c>
      <c r="M247" s="5">
        <v>3</v>
      </c>
      <c r="N247" s="5" t="s">
        <v>3</v>
      </c>
      <c r="O247" s="5">
        <v>2</v>
      </c>
      <c r="P247" s="5">
        <f>ROUND(Source!DG245,O247)</f>
        <v>65214.07</v>
      </c>
      <c r="Q247" s="5"/>
      <c r="R247" s="5"/>
      <c r="S247" s="5"/>
      <c r="T247" s="5"/>
      <c r="U247" s="5"/>
      <c r="V247" s="5"/>
      <c r="W247" s="5">
        <v>1171.44</v>
      </c>
      <c r="X247" s="5">
        <v>1</v>
      </c>
      <c r="Y247" s="5">
        <v>1171.44</v>
      </c>
      <c r="Z247" s="5">
        <v>65214.07</v>
      </c>
      <c r="AA247" s="5">
        <v>1</v>
      </c>
      <c r="AB247" s="5">
        <v>65214.07</v>
      </c>
    </row>
    <row r="248" spans="1:255" x14ac:dyDescent="0.2">
      <c r="A248" s="5">
        <v>50</v>
      </c>
      <c r="B248" s="5">
        <v>0</v>
      </c>
      <c r="C248" s="5">
        <v>0</v>
      </c>
      <c r="D248" s="5">
        <v>1</v>
      </c>
      <c r="E248" s="5">
        <v>202</v>
      </c>
      <c r="F248" s="5">
        <f>ROUND(Source!P245,O248)</f>
        <v>0</v>
      </c>
      <c r="G248" s="5" t="s">
        <v>67</v>
      </c>
      <c r="H248" s="5" t="s">
        <v>68</v>
      </c>
      <c r="I248" s="5"/>
      <c r="J248" s="5"/>
      <c r="K248" s="5">
        <v>202</v>
      </c>
      <c r="L248" s="5">
        <v>2</v>
      </c>
      <c r="M248" s="5">
        <v>3</v>
      </c>
      <c r="N248" s="5" t="s">
        <v>3</v>
      </c>
      <c r="O248" s="5">
        <v>2</v>
      </c>
      <c r="P248" s="5">
        <f>ROUND(Source!DH245,O248)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222</v>
      </c>
      <c r="F249" s="5">
        <f>ROUND(Source!AO245,O249)</f>
        <v>0</v>
      </c>
      <c r="G249" s="5" t="s">
        <v>69</v>
      </c>
      <c r="H249" s="5" t="s">
        <v>70</v>
      </c>
      <c r="I249" s="5"/>
      <c r="J249" s="5"/>
      <c r="K249" s="5">
        <v>222</v>
      </c>
      <c r="L249" s="5">
        <v>3</v>
      </c>
      <c r="M249" s="5">
        <v>3</v>
      </c>
      <c r="N249" s="5" t="s">
        <v>3</v>
      </c>
      <c r="O249" s="5">
        <v>2</v>
      </c>
      <c r="P249" s="5">
        <f>ROUND(Source!EG245,O249)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225</v>
      </c>
      <c r="F250" s="5">
        <f>ROUND(Source!AV245,O250)</f>
        <v>0</v>
      </c>
      <c r="G250" s="5" t="s">
        <v>71</v>
      </c>
      <c r="H250" s="5" t="s">
        <v>72</v>
      </c>
      <c r="I250" s="5"/>
      <c r="J250" s="5"/>
      <c r="K250" s="5">
        <v>225</v>
      </c>
      <c r="L250" s="5">
        <v>4</v>
      </c>
      <c r="M250" s="5">
        <v>3</v>
      </c>
      <c r="N250" s="5" t="s">
        <v>3</v>
      </c>
      <c r="O250" s="5">
        <v>2</v>
      </c>
      <c r="P250" s="5">
        <f>ROUND(Source!EN245,O250)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226</v>
      </c>
      <c r="F251" s="5">
        <f>ROUND(Source!AW245,O251)</f>
        <v>0</v>
      </c>
      <c r="G251" s="5" t="s">
        <v>73</v>
      </c>
      <c r="H251" s="5" t="s">
        <v>74</v>
      </c>
      <c r="I251" s="5"/>
      <c r="J251" s="5"/>
      <c r="K251" s="5">
        <v>226</v>
      </c>
      <c r="L251" s="5">
        <v>5</v>
      </c>
      <c r="M251" s="5">
        <v>3</v>
      </c>
      <c r="N251" s="5" t="s">
        <v>3</v>
      </c>
      <c r="O251" s="5">
        <v>2</v>
      </c>
      <c r="P251" s="5">
        <f>ROUND(Source!EO245,O251)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227</v>
      </c>
      <c r="F252" s="5">
        <f>ROUND(Source!AX245,O252)</f>
        <v>0</v>
      </c>
      <c r="G252" s="5" t="s">
        <v>75</v>
      </c>
      <c r="H252" s="5" t="s">
        <v>76</v>
      </c>
      <c r="I252" s="5"/>
      <c r="J252" s="5"/>
      <c r="K252" s="5">
        <v>227</v>
      </c>
      <c r="L252" s="5">
        <v>6</v>
      </c>
      <c r="M252" s="5">
        <v>3</v>
      </c>
      <c r="N252" s="5" t="s">
        <v>3</v>
      </c>
      <c r="O252" s="5">
        <v>2</v>
      </c>
      <c r="P252" s="5">
        <f>ROUND(Source!EP245,O252)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228</v>
      </c>
      <c r="F253" s="5">
        <f>ROUND(Source!AY245,O253)</f>
        <v>0</v>
      </c>
      <c r="G253" s="5" t="s">
        <v>77</v>
      </c>
      <c r="H253" s="5" t="s">
        <v>78</v>
      </c>
      <c r="I253" s="5"/>
      <c r="J253" s="5"/>
      <c r="K253" s="5">
        <v>228</v>
      </c>
      <c r="L253" s="5">
        <v>7</v>
      </c>
      <c r="M253" s="5">
        <v>3</v>
      </c>
      <c r="N253" s="5" t="s">
        <v>3</v>
      </c>
      <c r="O253" s="5">
        <v>2</v>
      </c>
      <c r="P253" s="5">
        <f>ROUND(Source!EQ245,O253)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216</v>
      </c>
      <c r="F254" s="5">
        <f>ROUND(Source!AP245,O254)</f>
        <v>0</v>
      </c>
      <c r="G254" s="5" t="s">
        <v>79</v>
      </c>
      <c r="H254" s="5" t="s">
        <v>80</v>
      </c>
      <c r="I254" s="5"/>
      <c r="J254" s="5"/>
      <c r="K254" s="5">
        <v>216</v>
      </c>
      <c r="L254" s="5">
        <v>8</v>
      </c>
      <c r="M254" s="5">
        <v>3</v>
      </c>
      <c r="N254" s="5" t="s">
        <v>3</v>
      </c>
      <c r="O254" s="5">
        <v>2</v>
      </c>
      <c r="P254" s="5">
        <f>ROUND(Source!EH245,O254)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223</v>
      </c>
      <c r="F255" s="5">
        <f>ROUND(Source!AQ245,O255)</f>
        <v>0</v>
      </c>
      <c r="G255" s="5" t="s">
        <v>81</v>
      </c>
      <c r="H255" s="5" t="s">
        <v>82</v>
      </c>
      <c r="I255" s="5"/>
      <c r="J255" s="5"/>
      <c r="K255" s="5">
        <v>223</v>
      </c>
      <c r="L255" s="5">
        <v>9</v>
      </c>
      <c r="M255" s="5">
        <v>3</v>
      </c>
      <c r="N255" s="5" t="s">
        <v>3</v>
      </c>
      <c r="O255" s="5">
        <v>2</v>
      </c>
      <c r="P255" s="5">
        <f>ROUND(Source!EI245,O255)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229</v>
      </c>
      <c r="F256" s="5">
        <f>ROUND(Source!AZ245,O256)</f>
        <v>0</v>
      </c>
      <c r="G256" s="5" t="s">
        <v>83</v>
      </c>
      <c r="H256" s="5" t="s">
        <v>84</v>
      </c>
      <c r="I256" s="5"/>
      <c r="J256" s="5"/>
      <c r="K256" s="5">
        <v>229</v>
      </c>
      <c r="L256" s="5">
        <v>10</v>
      </c>
      <c r="M256" s="5">
        <v>3</v>
      </c>
      <c r="N256" s="5" t="s">
        <v>3</v>
      </c>
      <c r="O256" s="5">
        <v>2</v>
      </c>
      <c r="P256" s="5">
        <f>ROUND(Source!ER245,O256)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203</v>
      </c>
      <c r="F257" s="5">
        <f>ROUND(Source!Q245,O257)</f>
        <v>0</v>
      </c>
      <c r="G257" s="5" t="s">
        <v>85</v>
      </c>
      <c r="H257" s="5" t="s">
        <v>86</v>
      </c>
      <c r="I257" s="5"/>
      <c r="J257" s="5"/>
      <c r="K257" s="5">
        <v>203</v>
      </c>
      <c r="L257" s="5">
        <v>11</v>
      </c>
      <c r="M257" s="5">
        <v>3</v>
      </c>
      <c r="N257" s="5" t="s">
        <v>3</v>
      </c>
      <c r="O257" s="5">
        <v>2</v>
      </c>
      <c r="P257" s="5">
        <f>ROUND(Source!DI245,O257)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231</v>
      </c>
      <c r="F258" s="5">
        <f>ROUND(Source!BB245,O258)</f>
        <v>0</v>
      </c>
      <c r="G258" s="5" t="s">
        <v>87</v>
      </c>
      <c r="H258" s="5" t="s">
        <v>88</v>
      </c>
      <c r="I258" s="5"/>
      <c r="J258" s="5"/>
      <c r="K258" s="5">
        <v>231</v>
      </c>
      <c r="L258" s="5">
        <v>12</v>
      </c>
      <c r="M258" s="5">
        <v>3</v>
      </c>
      <c r="N258" s="5" t="s">
        <v>3</v>
      </c>
      <c r="O258" s="5">
        <v>2</v>
      </c>
      <c r="P258" s="5">
        <f>ROUND(Source!ET245,O258)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204</v>
      </c>
      <c r="F259" s="5">
        <f>ROUND(Source!R245,O259)</f>
        <v>0</v>
      </c>
      <c r="G259" s="5" t="s">
        <v>89</v>
      </c>
      <c r="H259" s="5" t="s">
        <v>90</v>
      </c>
      <c r="I259" s="5"/>
      <c r="J259" s="5"/>
      <c r="K259" s="5">
        <v>204</v>
      </c>
      <c r="L259" s="5">
        <v>13</v>
      </c>
      <c r="M259" s="5">
        <v>3</v>
      </c>
      <c r="N259" s="5" t="s">
        <v>3</v>
      </c>
      <c r="O259" s="5">
        <v>2</v>
      </c>
      <c r="P259" s="5">
        <f>ROUND(Source!DJ245,O259)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205</v>
      </c>
      <c r="F260" s="5">
        <f>ROUND(Source!S245,O260)</f>
        <v>1171.44</v>
      </c>
      <c r="G260" s="5" t="s">
        <v>91</v>
      </c>
      <c r="H260" s="5" t="s">
        <v>92</v>
      </c>
      <c r="I260" s="5"/>
      <c r="J260" s="5"/>
      <c r="K260" s="5">
        <v>205</v>
      </c>
      <c r="L260" s="5">
        <v>14</v>
      </c>
      <c r="M260" s="5">
        <v>3</v>
      </c>
      <c r="N260" s="5" t="s">
        <v>3</v>
      </c>
      <c r="O260" s="5">
        <v>2</v>
      </c>
      <c r="P260" s="5">
        <f>ROUND(Source!DK245,O260)</f>
        <v>65214.07</v>
      </c>
      <c r="Q260" s="5"/>
      <c r="R260" s="5"/>
      <c r="S260" s="5"/>
      <c r="T260" s="5"/>
      <c r="U260" s="5"/>
      <c r="V260" s="5"/>
      <c r="W260" s="5">
        <v>1171.44</v>
      </c>
      <c r="X260" s="5">
        <v>1</v>
      </c>
      <c r="Y260" s="5">
        <v>1171.44</v>
      </c>
      <c r="Z260" s="5">
        <v>65214.07</v>
      </c>
      <c r="AA260" s="5">
        <v>1</v>
      </c>
      <c r="AB260" s="5">
        <v>65214.07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232</v>
      </c>
      <c r="F261" s="5">
        <f>ROUND(Source!BC245,O261)</f>
        <v>0</v>
      </c>
      <c r="G261" s="5" t="s">
        <v>93</v>
      </c>
      <c r="H261" s="5" t="s">
        <v>94</v>
      </c>
      <c r="I261" s="5"/>
      <c r="J261" s="5"/>
      <c r="K261" s="5">
        <v>232</v>
      </c>
      <c r="L261" s="5">
        <v>15</v>
      </c>
      <c r="M261" s="5">
        <v>3</v>
      </c>
      <c r="N261" s="5" t="s">
        <v>3</v>
      </c>
      <c r="O261" s="5">
        <v>2</v>
      </c>
      <c r="P261" s="5">
        <f>ROUND(Source!EU245,O261)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214</v>
      </c>
      <c r="F262" s="5">
        <f>ROUND(Source!AS245,O262)</f>
        <v>0</v>
      </c>
      <c r="G262" s="5" t="s">
        <v>95</v>
      </c>
      <c r="H262" s="5" t="s">
        <v>96</v>
      </c>
      <c r="I262" s="5"/>
      <c r="J262" s="5"/>
      <c r="K262" s="5">
        <v>214</v>
      </c>
      <c r="L262" s="5">
        <v>16</v>
      </c>
      <c r="M262" s="5">
        <v>3</v>
      </c>
      <c r="N262" s="5" t="s">
        <v>3</v>
      </c>
      <c r="O262" s="5">
        <v>2</v>
      </c>
      <c r="P262" s="5">
        <f>ROUND(Source!EK245,O262)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215</v>
      </c>
      <c r="F263" s="5">
        <f>ROUND(Source!AT245,O263)</f>
        <v>0</v>
      </c>
      <c r="G263" s="5" t="s">
        <v>97</v>
      </c>
      <c r="H263" s="5" t="s">
        <v>98</v>
      </c>
      <c r="I263" s="5"/>
      <c r="J263" s="5"/>
      <c r="K263" s="5">
        <v>215</v>
      </c>
      <c r="L263" s="5">
        <v>17</v>
      </c>
      <c r="M263" s="5">
        <v>3</v>
      </c>
      <c r="N263" s="5" t="s">
        <v>3</v>
      </c>
      <c r="O263" s="5">
        <v>2</v>
      </c>
      <c r="P263" s="5">
        <f>ROUND(Source!EL245,O263)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217</v>
      </c>
      <c r="F264" s="5">
        <f>ROUND(Source!AU245,O264)</f>
        <v>2460.0100000000002</v>
      </c>
      <c r="G264" s="5" t="s">
        <v>99</v>
      </c>
      <c r="H264" s="5" t="s">
        <v>100</v>
      </c>
      <c r="I264" s="5"/>
      <c r="J264" s="5"/>
      <c r="K264" s="5">
        <v>217</v>
      </c>
      <c r="L264" s="5">
        <v>18</v>
      </c>
      <c r="M264" s="5">
        <v>3</v>
      </c>
      <c r="N264" s="5" t="s">
        <v>3</v>
      </c>
      <c r="O264" s="5">
        <v>2</v>
      </c>
      <c r="P264" s="5">
        <f>ROUND(Source!EM245,O264)</f>
        <v>136949.54</v>
      </c>
      <c r="Q264" s="5"/>
      <c r="R264" s="5"/>
      <c r="S264" s="5"/>
      <c r="T264" s="5"/>
      <c r="U264" s="5"/>
      <c r="V264" s="5"/>
      <c r="W264" s="5">
        <v>2460.0100000000002</v>
      </c>
      <c r="X264" s="5">
        <v>1</v>
      </c>
      <c r="Y264" s="5">
        <v>2460.0100000000002</v>
      </c>
      <c r="Z264" s="5">
        <v>136949.54</v>
      </c>
      <c r="AA264" s="5">
        <v>1</v>
      </c>
      <c r="AB264" s="5">
        <v>136949.54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230</v>
      </c>
      <c r="F265" s="5">
        <f>ROUND(Source!BA245,O265)</f>
        <v>0</v>
      </c>
      <c r="G265" s="5" t="s">
        <v>101</v>
      </c>
      <c r="H265" s="5" t="s">
        <v>102</v>
      </c>
      <c r="I265" s="5"/>
      <c r="J265" s="5"/>
      <c r="K265" s="5">
        <v>230</v>
      </c>
      <c r="L265" s="5">
        <v>19</v>
      </c>
      <c r="M265" s="5">
        <v>3</v>
      </c>
      <c r="N265" s="5" t="s">
        <v>3</v>
      </c>
      <c r="O265" s="5">
        <v>2</v>
      </c>
      <c r="P265" s="5">
        <f>ROUND(Source!ES245,O265)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206</v>
      </c>
      <c r="F266" s="5">
        <f>ROUND(Source!T245,O266)</f>
        <v>0</v>
      </c>
      <c r="G266" s="5" t="s">
        <v>103</v>
      </c>
      <c r="H266" s="5" t="s">
        <v>104</v>
      </c>
      <c r="I266" s="5"/>
      <c r="J266" s="5"/>
      <c r="K266" s="5">
        <v>206</v>
      </c>
      <c r="L266" s="5">
        <v>20</v>
      </c>
      <c r="M266" s="5">
        <v>3</v>
      </c>
      <c r="N266" s="5" t="s">
        <v>3</v>
      </c>
      <c r="O266" s="5">
        <v>2</v>
      </c>
      <c r="P266" s="5">
        <f>ROUND(Source!DL245,O266)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207</v>
      </c>
      <c r="F267" s="5">
        <f>Source!U245</f>
        <v>74.016000000000005</v>
      </c>
      <c r="G267" s="5" t="s">
        <v>105</v>
      </c>
      <c r="H267" s="5" t="s">
        <v>106</v>
      </c>
      <c r="I267" s="5"/>
      <c r="J267" s="5"/>
      <c r="K267" s="5">
        <v>207</v>
      </c>
      <c r="L267" s="5">
        <v>21</v>
      </c>
      <c r="M267" s="5">
        <v>3</v>
      </c>
      <c r="N267" s="5" t="s">
        <v>3</v>
      </c>
      <c r="O267" s="5">
        <v>-1</v>
      </c>
      <c r="P267" s="5">
        <f>Source!DM245</f>
        <v>74.016000000000005</v>
      </c>
      <c r="Q267" s="5"/>
      <c r="R267" s="5"/>
      <c r="S267" s="5"/>
      <c r="T267" s="5"/>
      <c r="U267" s="5"/>
      <c r="V267" s="5"/>
      <c r="W267" s="5">
        <v>74.016000000000005</v>
      </c>
      <c r="X267" s="5">
        <v>1</v>
      </c>
      <c r="Y267" s="5">
        <v>74.016000000000005</v>
      </c>
      <c r="Z267" s="5">
        <v>74.016000000000005</v>
      </c>
      <c r="AA267" s="5">
        <v>1</v>
      </c>
      <c r="AB267" s="5">
        <v>74.016000000000005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208</v>
      </c>
      <c r="F268" s="5">
        <f>Source!V245</f>
        <v>0</v>
      </c>
      <c r="G268" s="5" t="s">
        <v>107</v>
      </c>
      <c r="H268" s="5" t="s">
        <v>108</v>
      </c>
      <c r="I268" s="5"/>
      <c r="J268" s="5"/>
      <c r="K268" s="5">
        <v>208</v>
      </c>
      <c r="L268" s="5">
        <v>22</v>
      </c>
      <c r="M268" s="5">
        <v>3</v>
      </c>
      <c r="N268" s="5" t="s">
        <v>3</v>
      </c>
      <c r="O268" s="5">
        <v>-1</v>
      </c>
      <c r="P268" s="5">
        <f>Source!DN245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209</v>
      </c>
      <c r="F269" s="5">
        <f>ROUND(Source!W245,O269)</f>
        <v>0</v>
      </c>
      <c r="G269" s="5" t="s">
        <v>109</v>
      </c>
      <c r="H269" s="5" t="s">
        <v>110</v>
      </c>
      <c r="I269" s="5"/>
      <c r="J269" s="5"/>
      <c r="K269" s="5">
        <v>209</v>
      </c>
      <c r="L269" s="5">
        <v>23</v>
      </c>
      <c r="M269" s="5">
        <v>3</v>
      </c>
      <c r="N269" s="5" t="s">
        <v>3</v>
      </c>
      <c r="O269" s="5">
        <v>2</v>
      </c>
      <c r="P269" s="5">
        <f>ROUND(Source!DO245,O269)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233</v>
      </c>
      <c r="F270" s="5">
        <f>ROUND(Source!BD245,O270)</f>
        <v>0</v>
      </c>
      <c r="G270" s="5" t="s">
        <v>111</v>
      </c>
      <c r="H270" s="5" t="s">
        <v>112</v>
      </c>
      <c r="I270" s="5"/>
      <c r="J270" s="5"/>
      <c r="K270" s="5">
        <v>233</v>
      </c>
      <c r="L270" s="5">
        <v>24</v>
      </c>
      <c r="M270" s="5">
        <v>3</v>
      </c>
      <c r="N270" s="5" t="s">
        <v>3</v>
      </c>
      <c r="O270" s="5">
        <v>2</v>
      </c>
      <c r="P270" s="5">
        <f>ROUND(Source!EV245,O270)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210</v>
      </c>
      <c r="F271" s="5">
        <f>ROUND(Source!X245,O271)</f>
        <v>866.86</v>
      </c>
      <c r="G271" s="5" t="s">
        <v>113</v>
      </c>
      <c r="H271" s="5" t="s">
        <v>114</v>
      </c>
      <c r="I271" s="5"/>
      <c r="J271" s="5"/>
      <c r="K271" s="5">
        <v>210</v>
      </c>
      <c r="L271" s="5">
        <v>25</v>
      </c>
      <c r="M271" s="5">
        <v>3</v>
      </c>
      <c r="N271" s="5" t="s">
        <v>3</v>
      </c>
      <c r="O271" s="5">
        <v>2</v>
      </c>
      <c r="P271" s="5">
        <f>ROUND(Source!DP245,O271)</f>
        <v>48258.41</v>
      </c>
      <c r="Q271" s="5"/>
      <c r="R271" s="5"/>
      <c r="S271" s="5"/>
      <c r="T271" s="5"/>
      <c r="U271" s="5"/>
      <c r="V271" s="5"/>
      <c r="W271" s="5">
        <v>866.86</v>
      </c>
      <c r="X271" s="5">
        <v>1</v>
      </c>
      <c r="Y271" s="5">
        <v>866.86</v>
      </c>
      <c r="Z271" s="5">
        <v>48258.41</v>
      </c>
      <c r="AA271" s="5">
        <v>1</v>
      </c>
      <c r="AB271" s="5">
        <v>48258.41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211</v>
      </c>
      <c r="F272" s="5">
        <f>ROUND(Source!Y245,O272)</f>
        <v>421.71</v>
      </c>
      <c r="G272" s="5" t="s">
        <v>115</v>
      </c>
      <c r="H272" s="5" t="s">
        <v>116</v>
      </c>
      <c r="I272" s="5"/>
      <c r="J272" s="5"/>
      <c r="K272" s="5">
        <v>211</v>
      </c>
      <c r="L272" s="5">
        <v>26</v>
      </c>
      <c r="M272" s="5">
        <v>3</v>
      </c>
      <c r="N272" s="5" t="s">
        <v>3</v>
      </c>
      <c r="O272" s="5">
        <v>2</v>
      </c>
      <c r="P272" s="5">
        <f>ROUND(Source!DQ245,O272)</f>
        <v>23477.06</v>
      </c>
      <c r="Q272" s="5"/>
      <c r="R272" s="5"/>
      <c r="S272" s="5"/>
      <c r="T272" s="5"/>
      <c r="U272" s="5"/>
      <c r="V272" s="5"/>
      <c r="W272" s="5">
        <v>421.71</v>
      </c>
      <c r="X272" s="5">
        <v>1</v>
      </c>
      <c r="Y272" s="5">
        <v>421.71</v>
      </c>
      <c r="Z272" s="5">
        <v>23477.06</v>
      </c>
      <c r="AA272" s="5">
        <v>1</v>
      </c>
      <c r="AB272" s="5">
        <v>23477.06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224</v>
      </c>
      <c r="F273" s="5">
        <f>ROUND(Source!AR245,O273)</f>
        <v>2460.0100000000002</v>
      </c>
      <c r="G273" s="5" t="s">
        <v>117</v>
      </c>
      <c r="H273" s="5" t="s">
        <v>118</v>
      </c>
      <c r="I273" s="5"/>
      <c r="J273" s="5"/>
      <c r="K273" s="5">
        <v>224</v>
      </c>
      <c r="L273" s="5">
        <v>27</v>
      </c>
      <c r="M273" s="5">
        <v>3</v>
      </c>
      <c r="N273" s="5" t="s">
        <v>3</v>
      </c>
      <c r="O273" s="5">
        <v>2</v>
      </c>
      <c r="P273" s="5">
        <f>ROUND(Source!EJ245,O273)</f>
        <v>136949.54</v>
      </c>
      <c r="Q273" s="5"/>
      <c r="R273" s="5"/>
      <c r="S273" s="5"/>
      <c r="T273" s="5"/>
      <c r="U273" s="5"/>
      <c r="V273" s="5"/>
      <c r="W273" s="5">
        <v>2460.0100000000002</v>
      </c>
      <c r="X273" s="5">
        <v>1</v>
      </c>
      <c r="Y273" s="5">
        <v>2460.0100000000002</v>
      </c>
      <c r="Z273" s="5">
        <v>136949.54</v>
      </c>
      <c r="AA273" s="5">
        <v>1</v>
      </c>
      <c r="AB273" s="5">
        <v>136949.54</v>
      </c>
    </row>
    <row r="275" spans="1:206" x14ac:dyDescent="0.2">
      <c r="A275" s="3">
        <v>51</v>
      </c>
      <c r="B275" s="3">
        <f>B226</f>
        <v>1</v>
      </c>
      <c r="C275" s="3">
        <f>A226</f>
        <v>3</v>
      </c>
      <c r="D275" s="3">
        <f>ROW(A226)</f>
        <v>226</v>
      </c>
      <c r="E275" s="3"/>
      <c r="F275" s="3" t="str">
        <f>IF(F226&lt;&gt;"",F226,"")</f>
        <v>02-01-05</v>
      </c>
      <c r="G275" s="3" t="str">
        <f>IF(G226&lt;&gt;"",G226,"")</f>
        <v>Прокладка КЛ в ТП,ВРЩ</v>
      </c>
      <c r="H275" s="3">
        <v>0</v>
      </c>
      <c r="I275" s="3"/>
      <c r="J275" s="3"/>
      <c r="K275" s="3"/>
      <c r="L275" s="3"/>
      <c r="M275" s="3"/>
      <c r="N275" s="3"/>
      <c r="O275" s="3">
        <f t="shared" ref="O275:T275" si="199">ROUND(O245+AB275,2)</f>
        <v>1171.44</v>
      </c>
      <c r="P275" s="3">
        <f t="shared" si="199"/>
        <v>0</v>
      </c>
      <c r="Q275" s="3">
        <f t="shared" si="199"/>
        <v>0</v>
      </c>
      <c r="R275" s="3">
        <f t="shared" si="199"/>
        <v>0</v>
      </c>
      <c r="S275" s="3">
        <f t="shared" si="199"/>
        <v>1171.44</v>
      </c>
      <c r="T275" s="3">
        <f t="shared" si="199"/>
        <v>0</v>
      </c>
      <c r="U275" s="3">
        <f>U245+AH275</f>
        <v>74.016000000000005</v>
      </c>
      <c r="V275" s="3">
        <f>V245+AI275</f>
        <v>0</v>
      </c>
      <c r="W275" s="3">
        <f>ROUND(W245+AJ275,2)</f>
        <v>0</v>
      </c>
      <c r="X275" s="3">
        <f>ROUND(X245+AK275,2)</f>
        <v>866.86</v>
      </c>
      <c r="Y275" s="3">
        <f>ROUND(Y245+AL275,2)</f>
        <v>421.71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>
        <f t="shared" ref="AO275:BD275" si="200">ROUND(AO245+BX275,2)</f>
        <v>0</v>
      </c>
      <c r="AP275" s="3">
        <f t="shared" si="200"/>
        <v>0</v>
      </c>
      <c r="AQ275" s="3">
        <f t="shared" si="200"/>
        <v>0</v>
      </c>
      <c r="AR275" s="3">
        <f t="shared" si="200"/>
        <v>2460.0100000000002</v>
      </c>
      <c r="AS275" s="3">
        <f t="shared" si="200"/>
        <v>0</v>
      </c>
      <c r="AT275" s="3">
        <f t="shared" si="200"/>
        <v>0</v>
      </c>
      <c r="AU275" s="3">
        <f t="shared" si="200"/>
        <v>2460.0100000000002</v>
      </c>
      <c r="AV275" s="3">
        <f t="shared" si="200"/>
        <v>0</v>
      </c>
      <c r="AW275" s="3">
        <f t="shared" si="200"/>
        <v>0</v>
      </c>
      <c r="AX275" s="3">
        <f t="shared" si="200"/>
        <v>0</v>
      </c>
      <c r="AY275" s="3">
        <f t="shared" si="200"/>
        <v>0</v>
      </c>
      <c r="AZ275" s="3">
        <f t="shared" si="200"/>
        <v>0</v>
      </c>
      <c r="BA275" s="3">
        <f t="shared" si="200"/>
        <v>0</v>
      </c>
      <c r="BB275" s="3">
        <f t="shared" si="200"/>
        <v>0</v>
      </c>
      <c r="BC275" s="3">
        <f t="shared" si="200"/>
        <v>0</v>
      </c>
      <c r="BD275" s="3">
        <f t="shared" si="200"/>
        <v>0</v>
      </c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4">
        <f t="shared" ref="DG275:DL275" si="201">ROUND(DG245+DT275,2)</f>
        <v>65214.07</v>
      </c>
      <c r="DH275" s="4">
        <f t="shared" si="201"/>
        <v>0</v>
      </c>
      <c r="DI275" s="4">
        <f t="shared" si="201"/>
        <v>0</v>
      </c>
      <c r="DJ275" s="4">
        <f t="shared" si="201"/>
        <v>0</v>
      </c>
      <c r="DK275" s="4">
        <f t="shared" si="201"/>
        <v>65214.07</v>
      </c>
      <c r="DL275" s="4">
        <f t="shared" si="201"/>
        <v>0</v>
      </c>
      <c r="DM275" s="4">
        <f>DM245+DZ275</f>
        <v>74.016000000000005</v>
      </c>
      <c r="DN275" s="4">
        <f>DN245+EA275</f>
        <v>0</v>
      </c>
      <c r="DO275" s="4">
        <f>ROUND(DO245+EB275,2)</f>
        <v>0</v>
      </c>
      <c r="DP275" s="4">
        <f>ROUND(DP245+EC275,2)</f>
        <v>48258.41</v>
      </c>
      <c r="DQ275" s="4">
        <f>ROUND(DQ245+ED275,2)</f>
        <v>23477.06</v>
      </c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>
        <f t="shared" ref="EG275:EV275" si="202">ROUND(EG245+FP275,2)</f>
        <v>0</v>
      </c>
      <c r="EH275" s="4">
        <f t="shared" si="202"/>
        <v>0</v>
      </c>
      <c r="EI275" s="4">
        <f t="shared" si="202"/>
        <v>0</v>
      </c>
      <c r="EJ275" s="4">
        <f t="shared" si="202"/>
        <v>136949.54</v>
      </c>
      <c r="EK275" s="4">
        <f t="shared" si="202"/>
        <v>0</v>
      </c>
      <c r="EL275" s="4">
        <f t="shared" si="202"/>
        <v>0</v>
      </c>
      <c r="EM275" s="4">
        <f t="shared" si="202"/>
        <v>136949.54</v>
      </c>
      <c r="EN275" s="4">
        <f t="shared" si="202"/>
        <v>0</v>
      </c>
      <c r="EO275" s="4">
        <f t="shared" si="202"/>
        <v>0</v>
      </c>
      <c r="EP275" s="4">
        <f t="shared" si="202"/>
        <v>0</v>
      </c>
      <c r="EQ275" s="4">
        <f t="shared" si="202"/>
        <v>0</v>
      </c>
      <c r="ER275" s="4">
        <f t="shared" si="202"/>
        <v>0</v>
      </c>
      <c r="ES275" s="4">
        <f t="shared" si="202"/>
        <v>0</v>
      </c>
      <c r="ET275" s="4">
        <f t="shared" si="202"/>
        <v>0</v>
      </c>
      <c r="EU275" s="4">
        <f t="shared" si="202"/>
        <v>0</v>
      </c>
      <c r="EV275" s="4">
        <f t="shared" si="202"/>
        <v>0</v>
      </c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201</v>
      </c>
      <c r="F277" s="5">
        <f>ROUND(Source!O275,O277)</f>
        <v>1171.44</v>
      </c>
      <c r="G277" s="5" t="s">
        <v>65</v>
      </c>
      <c r="H277" s="5" t="s">
        <v>66</v>
      </c>
      <c r="I277" s="5"/>
      <c r="J277" s="5"/>
      <c r="K277" s="5">
        <v>201</v>
      </c>
      <c r="L277" s="5">
        <v>1</v>
      </c>
      <c r="M277" s="5">
        <v>3</v>
      </c>
      <c r="N277" s="5" t="s">
        <v>3</v>
      </c>
      <c r="O277" s="5">
        <v>2</v>
      </c>
      <c r="P277" s="5">
        <f>ROUND(Source!DG275,O277)</f>
        <v>65214.07</v>
      </c>
      <c r="Q277" s="5"/>
      <c r="R277" s="5"/>
      <c r="S277" s="5"/>
      <c r="T277" s="5"/>
      <c r="U277" s="5"/>
      <c r="V277" s="5"/>
      <c r="W277" s="5">
        <v>1171.44</v>
      </c>
      <c r="X277" s="5">
        <v>1</v>
      </c>
      <c r="Y277" s="5">
        <v>1171.44</v>
      </c>
      <c r="Z277" s="5">
        <v>65214.07</v>
      </c>
      <c r="AA277" s="5">
        <v>1</v>
      </c>
      <c r="AB277" s="5">
        <v>65214.07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202</v>
      </c>
      <c r="F278" s="5">
        <f>ROUND(Source!P275,O278)</f>
        <v>0</v>
      </c>
      <c r="G278" s="5" t="s">
        <v>67</v>
      </c>
      <c r="H278" s="5" t="s">
        <v>68</v>
      </c>
      <c r="I278" s="5"/>
      <c r="J278" s="5"/>
      <c r="K278" s="5">
        <v>202</v>
      </c>
      <c r="L278" s="5">
        <v>2</v>
      </c>
      <c r="M278" s="5">
        <v>3</v>
      </c>
      <c r="N278" s="5" t="s">
        <v>3</v>
      </c>
      <c r="O278" s="5">
        <v>2</v>
      </c>
      <c r="P278" s="5">
        <f>ROUND(Source!DH275,O278)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222</v>
      </c>
      <c r="F279" s="5">
        <f>ROUND(Source!AO275,O279)</f>
        <v>0</v>
      </c>
      <c r="G279" s="5" t="s">
        <v>69</v>
      </c>
      <c r="H279" s="5" t="s">
        <v>70</v>
      </c>
      <c r="I279" s="5"/>
      <c r="J279" s="5"/>
      <c r="K279" s="5">
        <v>222</v>
      </c>
      <c r="L279" s="5">
        <v>3</v>
      </c>
      <c r="M279" s="5">
        <v>3</v>
      </c>
      <c r="N279" s="5" t="s">
        <v>3</v>
      </c>
      <c r="O279" s="5">
        <v>2</v>
      </c>
      <c r="P279" s="5">
        <f>ROUND(Source!EG275,O279)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225</v>
      </c>
      <c r="F280" s="5">
        <f>ROUND(Source!AV275,O280)</f>
        <v>0</v>
      </c>
      <c r="G280" s="5" t="s">
        <v>71</v>
      </c>
      <c r="H280" s="5" t="s">
        <v>72</v>
      </c>
      <c r="I280" s="5"/>
      <c r="J280" s="5"/>
      <c r="K280" s="5">
        <v>225</v>
      </c>
      <c r="L280" s="5">
        <v>4</v>
      </c>
      <c r="M280" s="5">
        <v>3</v>
      </c>
      <c r="N280" s="5" t="s">
        <v>3</v>
      </c>
      <c r="O280" s="5">
        <v>2</v>
      </c>
      <c r="P280" s="5">
        <f>ROUND(Source!EN275,O280)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226</v>
      </c>
      <c r="F281" s="5">
        <f>ROUND(Source!AW275,O281)</f>
        <v>0</v>
      </c>
      <c r="G281" s="5" t="s">
        <v>73</v>
      </c>
      <c r="H281" s="5" t="s">
        <v>74</v>
      </c>
      <c r="I281" s="5"/>
      <c r="J281" s="5"/>
      <c r="K281" s="5">
        <v>226</v>
      </c>
      <c r="L281" s="5">
        <v>5</v>
      </c>
      <c r="M281" s="5">
        <v>3</v>
      </c>
      <c r="N281" s="5" t="s">
        <v>3</v>
      </c>
      <c r="O281" s="5">
        <v>2</v>
      </c>
      <c r="P281" s="5">
        <f>ROUND(Source!EO275,O281)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227</v>
      </c>
      <c r="F282" s="5">
        <f>ROUND(Source!AX275,O282)</f>
        <v>0</v>
      </c>
      <c r="G282" s="5" t="s">
        <v>75</v>
      </c>
      <c r="H282" s="5" t="s">
        <v>76</v>
      </c>
      <c r="I282" s="5"/>
      <c r="J282" s="5"/>
      <c r="K282" s="5">
        <v>227</v>
      </c>
      <c r="L282" s="5">
        <v>6</v>
      </c>
      <c r="M282" s="5">
        <v>3</v>
      </c>
      <c r="N282" s="5" t="s">
        <v>3</v>
      </c>
      <c r="O282" s="5">
        <v>2</v>
      </c>
      <c r="P282" s="5">
        <f>ROUND(Source!EP275,O282)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228</v>
      </c>
      <c r="F283" s="5">
        <f>ROUND(Source!AY275,O283)</f>
        <v>0</v>
      </c>
      <c r="G283" s="5" t="s">
        <v>77</v>
      </c>
      <c r="H283" s="5" t="s">
        <v>78</v>
      </c>
      <c r="I283" s="5"/>
      <c r="J283" s="5"/>
      <c r="K283" s="5">
        <v>228</v>
      </c>
      <c r="L283" s="5">
        <v>7</v>
      </c>
      <c r="M283" s="5">
        <v>3</v>
      </c>
      <c r="N283" s="5" t="s">
        <v>3</v>
      </c>
      <c r="O283" s="5">
        <v>2</v>
      </c>
      <c r="P283" s="5">
        <f>ROUND(Source!EQ275,O283)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216</v>
      </c>
      <c r="F284" s="5">
        <f>ROUND(Source!AP275,O284)</f>
        <v>0</v>
      </c>
      <c r="G284" s="5" t="s">
        <v>79</v>
      </c>
      <c r="H284" s="5" t="s">
        <v>80</v>
      </c>
      <c r="I284" s="5"/>
      <c r="J284" s="5"/>
      <c r="K284" s="5">
        <v>216</v>
      </c>
      <c r="L284" s="5">
        <v>8</v>
      </c>
      <c r="M284" s="5">
        <v>3</v>
      </c>
      <c r="N284" s="5" t="s">
        <v>3</v>
      </c>
      <c r="O284" s="5">
        <v>2</v>
      </c>
      <c r="P284" s="5">
        <f>ROUND(Source!EH275,O284)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223</v>
      </c>
      <c r="F285" s="5">
        <f>ROUND(Source!AQ275,O285)</f>
        <v>0</v>
      </c>
      <c r="G285" s="5" t="s">
        <v>81</v>
      </c>
      <c r="H285" s="5" t="s">
        <v>82</v>
      </c>
      <c r="I285" s="5"/>
      <c r="J285" s="5"/>
      <c r="K285" s="5">
        <v>223</v>
      </c>
      <c r="L285" s="5">
        <v>9</v>
      </c>
      <c r="M285" s="5">
        <v>3</v>
      </c>
      <c r="N285" s="5" t="s">
        <v>3</v>
      </c>
      <c r="O285" s="5">
        <v>2</v>
      </c>
      <c r="P285" s="5">
        <f>ROUND(Source!EI275,O285)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229</v>
      </c>
      <c r="F286" s="5">
        <f>ROUND(Source!AZ275,O286)</f>
        <v>0</v>
      </c>
      <c r="G286" s="5" t="s">
        <v>83</v>
      </c>
      <c r="H286" s="5" t="s">
        <v>84</v>
      </c>
      <c r="I286" s="5"/>
      <c r="J286" s="5"/>
      <c r="K286" s="5">
        <v>229</v>
      </c>
      <c r="L286" s="5">
        <v>10</v>
      </c>
      <c r="M286" s="5">
        <v>3</v>
      </c>
      <c r="N286" s="5" t="s">
        <v>3</v>
      </c>
      <c r="O286" s="5">
        <v>2</v>
      </c>
      <c r="P286" s="5">
        <f>ROUND(Source!ER275,O286)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203</v>
      </c>
      <c r="F287" s="5">
        <f>ROUND(Source!Q275,O287)</f>
        <v>0</v>
      </c>
      <c r="G287" s="5" t="s">
        <v>85</v>
      </c>
      <c r="H287" s="5" t="s">
        <v>86</v>
      </c>
      <c r="I287" s="5"/>
      <c r="J287" s="5"/>
      <c r="K287" s="5">
        <v>203</v>
      </c>
      <c r="L287" s="5">
        <v>11</v>
      </c>
      <c r="M287" s="5">
        <v>3</v>
      </c>
      <c r="N287" s="5" t="s">
        <v>3</v>
      </c>
      <c r="O287" s="5">
        <v>2</v>
      </c>
      <c r="P287" s="5">
        <f>ROUND(Source!DI275,O287)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231</v>
      </c>
      <c r="F288" s="5">
        <f>ROUND(Source!BB275,O288)</f>
        <v>0</v>
      </c>
      <c r="G288" s="5" t="s">
        <v>87</v>
      </c>
      <c r="H288" s="5" t="s">
        <v>88</v>
      </c>
      <c r="I288" s="5"/>
      <c r="J288" s="5"/>
      <c r="K288" s="5">
        <v>231</v>
      </c>
      <c r="L288" s="5">
        <v>12</v>
      </c>
      <c r="M288" s="5">
        <v>3</v>
      </c>
      <c r="N288" s="5" t="s">
        <v>3</v>
      </c>
      <c r="O288" s="5">
        <v>2</v>
      </c>
      <c r="P288" s="5">
        <f>ROUND(Source!ET275,O288)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204</v>
      </c>
      <c r="F289" s="5">
        <f>ROUND(Source!R275,O289)</f>
        <v>0</v>
      </c>
      <c r="G289" s="5" t="s">
        <v>89</v>
      </c>
      <c r="H289" s="5" t="s">
        <v>90</v>
      </c>
      <c r="I289" s="5"/>
      <c r="J289" s="5"/>
      <c r="K289" s="5">
        <v>204</v>
      </c>
      <c r="L289" s="5">
        <v>13</v>
      </c>
      <c r="M289" s="5">
        <v>3</v>
      </c>
      <c r="N289" s="5" t="s">
        <v>3</v>
      </c>
      <c r="O289" s="5">
        <v>2</v>
      </c>
      <c r="P289" s="5">
        <f>ROUND(Source!DJ275,O289)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205</v>
      </c>
      <c r="F290" s="5">
        <f>ROUND(Source!S275,O290)</f>
        <v>1171.44</v>
      </c>
      <c r="G290" s="5" t="s">
        <v>91</v>
      </c>
      <c r="H290" s="5" t="s">
        <v>92</v>
      </c>
      <c r="I290" s="5"/>
      <c r="J290" s="5"/>
      <c r="K290" s="5">
        <v>205</v>
      </c>
      <c r="L290" s="5">
        <v>14</v>
      </c>
      <c r="M290" s="5">
        <v>3</v>
      </c>
      <c r="N290" s="5" t="s">
        <v>3</v>
      </c>
      <c r="O290" s="5">
        <v>2</v>
      </c>
      <c r="P290" s="5">
        <f>ROUND(Source!DK275,O290)</f>
        <v>65214.07</v>
      </c>
      <c r="Q290" s="5"/>
      <c r="R290" s="5"/>
      <c r="S290" s="5"/>
      <c r="T290" s="5"/>
      <c r="U290" s="5"/>
      <c r="V290" s="5"/>
      <c r="W290" s="5">
        <v>1171.44</v>
      </c>
      <c r="X290" s="5">
        <v>1</v>
      </c>
      <c r="Y290" s="5">
        <v>1171.44</v>
      </c>
      <c r="Z290" s="5">
        <v>65214.07</v>
      </c>
      <c r="AA290" s="5">
        <v>1</v>
      </c>
      <c r="AB290" s="5">
        <v>65214.07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232</v>
      </c>
      <c r="F291" s="5">
        <f>ROUND(Source!BC275,O291)</f>
        <v>0</v>
      </c>
      <c r="G291" s="5" t="s">
        <v>93</v>
      </c>
      <c r="H291" s="5" t="s">
        <v>94</v>
      </c>
      <c r="I291" s="5"/>
      <c r="J291" s="5"/>
      <c r="K291" s="5">
        <v>232</v>
      </c>
      <c r="L291" s="5">
        <v>15</v>
      </c>
      <c r="M291" s="5">
        <v>3</v>
      </c>
      <c r="N291" s="5" t="s">
        <v>3</v>
      </c>
      <c r="O291" s="5">
        <v>2</v>
      </c>
      <c r="P291" s="5">
        <f>ROUND(Source!EU275,O291)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214</v>
      </c>
      <c r="F292" s="5">
        <f>ROUND(Source!AS275,O292)</f>
        <v>0</v>
      </c>
      <c r="G292" s="5" t="s">
        <v>95</v>
      </c>
      <c r="H292" s="5" t="s">
        <v>96</v>
      </c>
      <c r="I292" s="5"/>
      <c r="J292" s="5"/>
      <c r="K292" s="5">
        <v>214</v>
      </c>
      <c r="L292" s="5">
        <v>16</v>
      </c>
      <c r="M292" s="5">
        <v>3</v>
      </c>
      <c r="N292" s="5" t="s">
        <v>3</v>
      </c>
      <c r="O292" s="5">
        <v>2</v>
      </c>
      <c r="P292" s="5">
        <f>ROUND(Source!EK275,O292)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215</v>
      </c>
      <c r="F293" s="5">
        <f>ROUND(Source!AT275,O293)</f>
        <v>0</v>
      </c>
      <c r="G293" s="5" t="s">
        <v>97</v>
      </c>
      <c r="H293" s="5" t="s">
        <v>98</v>
      </c>
      <c r="I293" s="5"/>
      <c r="J293" s="5"/>
      <c r="K293" s="5">
        <v>215</v>
      </c>
      <c r="L293" s="5">
        <v>17</v>
      </c>
      <c r="M293" s="5">
        <v>3</v>
      </c>
      <c r="N293" s="5" t="s">
        <v>3</v>
      </c>
      <c r="O293" s="5">
        <v>2</v>
      </c>
      <c r="P293" s="5">
        <f>ROUND(Source!EL275,O293)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217</v>
      </c>
      <c r="F294" s="5">
        <f>ROUND(Source!AU275,O294)</f>
        <v>2460.0100000000002</v>
      </c>
      <c r="G294" s="5" t="s">
        <v>99</v>
      </c>
      <c r="H294" s="5" t="s">
        <v>100</v>
      </c>
      <c r="I294" s="5"/>
      <c r="J294" s="5"/>
      <c r="K294" s="5">
        <v>217</v>
      </c>
      <c r="L294" s="5">
        <v>18</v>
      </c>
      <c r="M294" s="5">
        <v>3</v>
      </c>
      <c r="N294" s="5" t="s">
        <v>3</v>
      </c>
      <c r="O294" s="5">
        <v>2</v>
      </c>
      <c r="P294" s="5">
        <f>ROUND(Source!EM275,O294)</f>
        <v>136949.54</v>
      </c>
      <c r="Q294" s="5"/>
      <c r="R294" s="5"/>
      <c r="S294" s="5"/>
      <c r="T294" s="5"/>
      <c r="U294" s="5"/>
      <c r="V294" s="5"/>
      <c r="W294" s="5">
        <v>2460.0100000000002</v>
      </c>
      <c r="X294" s="5">
        <v>1</v>
      </c>
      <c r="Y294" s="5">
        <v>2460.0100000000002</v>
      </c>
      <c r="Z294" s="5">
        <v>136949.54</v>
      </c>
      <c r="AA294" s="5">
        <v>1</v>
      </c>
      <c r="AB294" s="5">
        <v>136949.54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230</v>
      </c>
      <c r="F295" s="5">
        <f>ROUND(Source!BA275,O295)</f>
        <v>0</v>
      </c>
      <c r="G295" s="5" t="s">
        <v>101</v>
      </c>
      <c r="H295" s="5" t="s">
        <v>102</v>
      </c>
      <c r="I295" s="5"/>
      <c r="J295" s="5"/>
      <c r="K295" s="5">
        <v>230</v>
      </c>
      <c r="L295" s="5">
        <v>19</v>
      </c>
      <c r="M295" s="5">
        <v>3</v>
      </c>
      <c r="N295" s="5" t="s">
        <v>3</v>
      </c>
      <c r="O295" s="5">
        <v>2</v>
      </c>
      <c r="P295" s="5">
        <f>ROUND(Source!ES275,O295)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206</v>
      </c>
      <c r="F296" s="5">
        <f>ROUND(Source!T275,O296)</f>
        <v>0</v>
      </c>
      <c r="G296" s="5" t="s">
        <v>103</v>
      </c>
      <c r="H296" s="5" t="s">
        <v>104</v>
      </c>
      <c r="I296" s="5"/>
      <c r="J296" s="5"/>
      <c r="K296" s="5">
        <v>206</v>
      </c>
      <c r="L296" s="5">
        <v>20</v>
      </c>
      <c r="M296" s="5">
        <v>3</v>
      </c>
      <c r="N296" s="5" t="s">
        <v>3</v>
      </c>
      <c r="O296" s="5">
        <v>2</v>
      </c>
      <c r="P296" s="5">
        <f>ROUND(Source!DL275,O296)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207</v>
      </c>
      <c r="F297" s="5">
        <f>Source!U275</f>
        <v>74.016000000000005</v>
      </c>
      <c r="G297" s="5" t="s">
        <v>105</v>
      </c>
      <c r="H297" s="5" t="s">
        <v>106</v>
      </c>
      <c r="I297" s="5"/>
      <c r="J297" s="5"/>
      <c r="K297" s="5">
        <v>207</v>
      </c>
      <c r="L297" s="5">
        <v>21</v>
      </c>
      <c r="M297" s="5">
        <v>3</v>
      </c>
      <c r="N297" s="5" t="s">
        <v>3</v>
      </c>
      <c r="O297" s="5">
        <v>-1</v>
      </c>
      <c r="P297" s="5">
        <f>Source!DM275</f>
        <v>74.016000000000005</v>
      </c>
      <c r="Q297" s="5"/>
      <c r="R297" s="5"/>
      <c r="S297" s="5"/>
      <c r="T297" s="5"/>
      <c r="U297" s="5"/>
      <c r="V297" s="5"/>
      <c r="W297" s="5">
        <v>74.016000000000005</v>
      </c>
      <c r="X297" s="5">
        <v>1</v>
      </c>
      <c r="Y297" s="5">
        <v>74.016000000000005</v>
      </c>
      <c r="Z297" s="5">
        <v>74.016000000000005</v>
      </c>
      <c r="AA297" s="5">
        <v>1</v>
      </c>
      <c r="AB297" s="5">
        <v>74.016000000000005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208</v>
      </c>
      <c r="F298" s="5">
        <f>Source!V275</f>
        <v>0</v>
      </c>
      <c r="G298" s="5" t="s">
        <v>107</v>
      </c>
      <c r="H298" s="5" t="s">
        <v>108</v>
      </c>
      <c r="I298" s="5"/>
      <c r="J298" s="5"/>
      <c r="K298" s="5">
        <v>208</v>
      </c>
      <c r="L298" s="5">
        <v>22</v>
      </c>
      <c r="M298" s="5">
        <v>3</v>
      </c>
      <c r="N298" s="5" t="s">
        <v>3</v>
      </c>
      <c r="O298" s="5">
        <v>-1</v>
      </c>
      <c r="P298" s="5">
        <f>Source!DN275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209</v>
      </c>
      <c r="F299" s="5">
        <f>ROUND(Source!W275,O299)</f>
        <v>0</v>
      </c>
      <c r="G299" s="5" t="s">
        <v>109</v>
      </c>
      <c r="H299" s="5" t="s">
        <v>110</v>
      </c>
      <c r="I299" s="5"/>
      <c r="J299" s="5"/>
      <c r="K299" s="5">
        <v>209</v>
      </c>
      <c r="L299" s="5">
        <v>23</v>
      </c>
      <c r="M299" s="5">
        <v>3</v>
      </c>
      <c r="N299" s="5" t="s">
        <v>3</v>
      </c>
      <c r="O299" s="5">
        <v>2</v>
      </c>
      <c r="P299" s="5">
        <f>ROUND(Source!DO275,O299)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233</v>
      </c>
      <c r="F300" s="5">
        <f>ROUND(Source!BD275,O300)</f>
        <v>0</v>
      </c>
      <c r="G300" s="5" t="s">
        <v>111</v>
      </c>
      <c r="H300" s="5" t="s">
        <v>112</v>
      </c>
      <c r="I300" s="5"/>
      <c r="J300" s="5"/>
      <c r="K300" s="5">
        <v>233</v>
      </c>
      <c r="L300" s="5">
        <v>24</v>
      </c>
      <c r="M300" s="5">
        <v>3</v>
      </c>
      <c r="N300" s="5" t="s">
        <v>3</v>
      </c>
      <c r="O300" s="5">
        <v>2</v>
      </c>
      <c r="P300" s="5">
        <f>ROUND(Source!EV275,O300)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210</v>
      </c>
      <c r="F301" s="5">
        <f>ROUND(Source!X275,O301)</f>
        <v>866.86</v>
      </c>
      <c r="G301" s="5" t="s">
        <v>113</v>
      </c>
      <c r="H301" s="5" t="s">
        <v>114</v>
      </c>
      <c r="I301" s="5"/>
      <c r="J301" s="5"/>
      <c r="K301" s="5">
        <v>210</v>
      </c>
      <c r="L301" s="5">
        <v>25</v>
      </c>
      <c r="M301" s="5">
        <v>3</v>
      </c>
      <c r="N301" s="5" t="s">
        <v>3</v>
      </c>
      <c r="O301" s="5">
        <v>2</v>
      </c>
      <c r="P301" s="5">
        <f>ROUND(Source!DP275,O301)</f>
        <v>48258.41</v>
      </c>
      <c r="Q301" s="5"/>
      <c r="R301" s="5"/>
      <c r="S301" s="5"/>
      <c r="T301" s="5"/>
      <c r="U301" s="5"/>
      <c r="V301" s="5"/>
      <c r="W301" s="5">
        <v>866.86</v>
      </c>
      <c r="X301" s="5">
        <v>1</v>
      </c>
      <c r="Y301" s="5">
        <v>866.86</v>
      </c>
      <c r="Z301" s="5">
        <v>48258.41</v>
      </c>
      <c r="AA301" s="5">
        <v>1</v>
      </c>
      <c r="AB301" s="5">
        <v>48258.41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211</v>
      </c>
      <c r="F302" s="5">
        <f>ROUND(Source!Y275,O302)</f>
        <v>421.71</v>
      </c>
      <c r="G302" s="5" t="s">
        <v>115</v>
      </c>
      <c r="H302" s="5" t="s">
        <v>116</v>
      </c>
      <c r="I302" s="5"/>
      <c r="J302" s="5"/>
      <c r="K302" s="5">
        <v>211</v>
      </c>
      <c r="L302" s="5">
        <v>26</v>
      </c>
      <c r="M302" s="5">
        <v>3</v>
      </c>
      <c r="N302" s="5" t="s">
        <v>3</v>
      </c>
      <c r="O302" s="5">
        <v>2</v>
      </c>
      <c r="P302" s="5">
        <f>ROUND(Source!DQ275,O302)</f>
        <v>23477.06</v>
      </c>
      <c r="Q302" s="5"/>
      <c r="R302" s="5"/>
      <c r="S302" s="5"/>
      <c r="T302" s="5"/>
      <c r="U302" s="5"/>
      <c r="V302" s="5"/>
      <c r="W302" s="5">
        <v>421.71</v>
      </c>
      <c r="X302" s="5">
        <v>1</v>
      </c>
      <c r="Y302" s="5">
        <v>421.71</v>
      </c>
      <c r="Z302" s="5">
        <v>23477.06</v>
      </c>
      <c r="AA302" s="5">
        <v>1</v>
      </c>
      <c r="AB302" s="5">
        <v>23477.06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224</v>
      </c>
      <c r="F303" s="5">
        <f>ROUND(Source!AR275,O303)</f>
        <v>2460.0100000000002</v>
      </c>
      <c r="G303" s="5" t="s">
        <v>117</v>
      </c>
      <c r="H303" s="5" t="s">
        <v>118</v>
      </c>
      <c r="I303" s="5"/>
      <c r="J303" s="5"/>
      <c r="K303" s="5">
        <v>224</v>
      </c>
      <c r="L303" s="5">
        <v>27</v>
      </c>
      <c r="M303" s="5">
        <v>3</v>
      </c>
      <c r="N303" s="5" t="s">
        <v>3</v>
      </c>
      <c r="O303" s="5">
        <v>2</v>
      </c>
      <c r="P303" s="5">
        <f>ROUND(Source!EJ275,O303)</f>
        <v>136949.54</v>
      </c>
      <c r="Q303" s="5"/>
      <c r="R303" s="5"/>
      <c r="S303" s="5"/>
      <c r="T303" s="5"/>
      <c r="U303" s="5"/>
      <c r="V303" s="5"/>
      <c r="W303" s="5">
        <v>2460.0100000000002</v>
      </c>
      <c r="X303" s="5">
        <v>1</v>
      </c>
      <c r="Y303" s="5">
        <v>2460.0100000000002</v>
      </c>
      <c r="Z303" s="5">
        <v>136949.54</v>
      </c>
      <c r="AA303" s="5">
        <v>1</v>
      </c>
      <c r="AB303" s="5">
        <v>136949.54</v>
      </c>
    </row>
    <row r="305" spans="1:206" x14ac:dyDescent="0.2">
      <c r="A305" s="3">
        <v>51</v>
      </c>
      <c r="B305" s="3">
        <f>B12</f>
        <v>347</v>
      </c>
      <c r="C305" s="3">
        <f>A12</f>
        <v>1</v>
      </c>
      <c r="D305" s="3">
        <f>ROW(A12)</f>
        <v>12</v>
      </c>
      <c r="E305" s="3"/>
      <c r="F305" s="3" t="str">
        <f>IF(F12&lt;&gt;"",F12,"")</f>
        <v>М.Тульская д.15 рек. ТП шнн (ТСН-2001 (Мосгосэкспертиза))_(Копия)</v>
      </c>
      <c r="G305" s="3" t="str">
        <f>IF(G12&lt;&gt;"",G12,"")</f>
        <v>М.Тульская д.15 рек. ТП шнн (2 этап)</v>
      </c>
      <c r="H305" s="3">
        <v>0</v>
      </c>
      <c r="I305" s="3"/>
      <c r="J305" s="3"/>
      <c r="K305" s="3"/>
      <c r="L305" s="3"/>
      <c r="M305" s="3"/>
      <c r="N305" s="3"/>
      <c r="O305" s="3">
        <f t="shared" ref="O305:T305" si="203">ROUND(O75+O187+O275,2)</f>
        <v>24587.03</v>
      </c>
      <c r="P305" s="3">
        <f t="shared" si="203"/>
        <v>21701.25</v>
      </c>
      <c r="Q305" s="3">
        <f t="shared" si="203"/>
        <v>23.56</v>
      </c>
      <c r="R305" s="3">
        <f t="shared" si="203"/>
        <v>3.4</v>
      </c>
      <c r="S305" s="3">
        <f t="shared" si="203"/>
        <v>2862.22</v>
      </c>
      <c r="T305" s="3">
        <f t="shared" si="203"/>
        <v>0</v>
      </c>
      <c r="U305" s="3">
        <f>U75+U187+U275</f>
        <v>187.51425</v>
      </c>
      <c r="V305" s="3">
        <f>V75+V187+V275</f>
        <v>0</v>
      </c>
      <c r="W305" s="3">
        <f>ROUND(W75+W187+W275,2)</f>
        <v>0</v>
      </c>
      <c r="X305" s="3">
        <f>ROUND(X75+X187+X275,2)</f>
        <v>2399.96</v>
      </c>
      <c r="Y305" s="3">
        <f>ROUND(Y75+Y187+Y275,2)</f>
        <v>1213.83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>
        <f t="shared" ref="AO305:BD305" si="204">ROUND(AO75+AO187+AO275,2)</f>
        <v>0</v>
      </c>
      <c r="AP305" s="3">
        <f t="shared" si="204"/>
        <v>0</v>
      </c>
      <c r="AQ305" s="3">
        <f t="shared" si="204"/>
        <v>0</v>
      </c>
      <c r="AR305" s="3">
        <f t="shared" si="204"/>
        <v>28200.82</v>
      </c>
      <c r="AS305" s="3">
        <f t="shared" si="204"/>
        <v>0</v>
      </c>
      <c r="AT305" s="3">
        <f t="shared" si="204"/>
        <v>24734.07</v>
      </c>
      <c r="AU305" s="3">
        <f t="shared" si="204"/>
        <v>3466.75</v>
      </c>
      <c r="AV305" s="3">
        <f t="shared" si="204"/>
        <v>21701.25</v>
      </c>
      <c r="AW305" s="3">
        <f t="shared" si="204"/>
        <v>21701.25</v>
      </c>
      <c r="AX305" s="3">
        <f t="shared" si="204"/>
        <v>0</v>
      </c>
      <c r="AY305" s="3">
        <f t="shared" si="204"/>
        <v>21701.25</v>
      </c>
      <c r="AZ305" s="3">
        <f t="shared" si="204"/>
        <v>0</v>
      </c>
      <c r="BA305" s="3">
        <f t="shared" si="204"/>
        <v>0</v>
      </c>
      <c r="BB305" s="3">
        <f t="shared" si="204"/>
        <v>0</v>
      </c>
      <c r="BC305" s="3">
        <f t="shared" si="204"/>
        <v>0</v>
      </c>
      <c r="BD305" s="3">
        <f t="shared" si="204"/>
        <v>0</v>
      </c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4">
        <f t="shared" ref="DG305:DL305" si="205">ROUND(DG75+DG187+DG275,2)</f>
        <v>336455.87</v>
      </c>
      <c r="DH305" s="4">
        <f t="shared" si="205"/>
        <v>176737.47</v>
      </c>
      <c r="DI305" s="4">
        <f t="shared" si="205"/>
        <v>378.61</v>
      </c>
      <c r="DJ305" s="4">
        <f t="shared" si="205"/>
        <v>189.28</v>
      </c>
      <c r="DK305" s="4">
        <f t="shared" si="205"/>
        <v>159339.79</v>
      </c>
      <c r="DL305" s="4">
        <f t="shared" si="205"/>
        <v>0</v>
      </c>
      <c r="DM305" s="4">
        <f>DM75+DM187+DM275</f>
        <v>187.51425</v>
      </c>
      <c r="DN305" s="4">
        <f>DN75+DN187+DN275</f>
        <v>0</v>
      </c>
      <c r="DO305" s="4">
        <f>ROUND(DO75+DO187+DO275,2)</f>
        <v>0</v>
      </c>
      <c r="DP305" s="4">
        <f>ROUND(DP75+DP187+DP275,2)</f>
        <v>133605.68</v>
      </c>
      <c r="DQ305" s="4">
        <f>ROUND(DQ75+DQ187+DQ275,2)</f>
        <v>67574.490000000005</v>
      </c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>
        <f t="shared" ref="EG305:EV305" si="206">ROUND(EG75+EG187+EG275,2)</f>
        <v>0</v>
      </c>
      <c r="EH305" s="4">
        <f t="shared" si="206"/>
        <v>0</v>
      </c>
      <c r="EI305" s="4">
        <f t="shared" si="206"/>
        <v>0</v>
      </c>
      <c r="EJ305" s="4">
        <f t="shared" si="206"/>
        <v>537636.04</v>
      </c>
      <c r="EK305" s="4">
        <f t="shared" si="206"/>
        <v>0</v>
      </c>
      <c r="EL305" s="4">
        <f t="shared" si="206"/>
        <v>344641.27</v>
      </c>
      <c r="EM305" s="4">
        <f t="shared" si="206"/>
        <v>192994.77</v>
      </c>
      <c r="EN305" s="4">
        <f t="shared" si="206"/>
        <v>176737.47</v>
      </c>
      <c r="EO305" s="4">
        <f t="shared" si="206"/>
        <v>176737.47</v>
      </c>
      <c r="EP305" s="4">
        <f t="shared" si="206"/>
        <v>0</v>
      </c>
      <c r="EQ305" s="4">
        <f t="shared" si="206"/>
        <v>176737.47</v>
      </c>
      <c r="ER305" s="4">
        <f t="shared" si="206"/>
        <v>0</v>
      </c>
      <c r="ES305" s="4">
        <f t="shared" si="206"/>
        <v>0</v>
      </c>
      <c r="ET305" s="4">
        <f t="shared" si="206"/>
        <v>0</v>
      </c>
      <c r="EU305" s="4">
        <f t="shared" si="206"/>
        <v>0</v>
      </c>
      <c r="EV305" s="4">
        <f t="shared" si="206"/>
        <v>0</v>
      </c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201</v>
      </c>
      <c r="F307" s="5">
        <f>ROUND(Source!O305,O307)</f>
        <v>24587.03</v>
      </c>
      <c r="G307" s="5" t="s">
        <v>65</v>
      </c>
      <c r="H307" s="5" t="s">
        <v>66</v>
      </c>
      <c r="I307" s="5"/>
      <c r="J307" s="5"/>
      <c r="K307" s="5">
        <v>201</v>
      </c>
      <c r="L307" s="5">
        <v>1</v>
      </c>
      <c r="M307" s="5">
        <v>3</v>
      </c>
      <c r="N307" s="5" t="s">
        <v>3</v>
      </c>
      <c r="O307" s="5">
        <v>2</v>
      </c>
      <c r="P307" s="5">
        <f>ROUND(Source!DG305,O307)</f>
        <v>336455.87</v>
      </c>
      <c r="Q307" s="5"/>
      <c r="R307" s="5"/>
      <c r="S307" s="5"/>
      <c r="T307" s="5"/>
      <c r="U307" s="5"/>
      <c r="V307" s="5"/>
      <c r="W307" s="5">
        <v>24587.03</v>
      </c>
      <c r="X307" s="5">
        <v>1</v>
      </c>
      <c r="Y307" s="5">
        <v>24587.03</v>
      </c>
      <c r="Z307" s="5">
        <v>336455.87</v>
      </c>
      <c r="AA307" s="5">
        <v>1</v>
      </c>
      <c r="AB307" s="5">
        <v>336455.87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202</v>
      </c>
      <c r="F308" s="5">
        <f>ROUND(Source!P305,O308)</f>
        <v>21701.25</v>
      </c>
      <c r="G308" s="5" t="s">
        <v>67</v>
      </c>
      <c r="H308" s="5" t="s">
        <v>68</v>
      </c>
      <c r="I308" s="5"/>
      <c r="J308" s="5"/>
      <c r="K308" s="5">
        <v>202</v>
      </c>
      <c r="L308" s="5">
        <v>2</v>
      </c>
      <c r="M308" s="5">
        <v>3</v>
      </c>
      <c r="N308" s="5" t="s">
        <v>3</v>
      </c>
      <c r="O308" s="5">
        <v>2</v>
      </c>
      <c r="P308" s="5">
        <f>ROUND(Source!DH305,O308)</f>
        <v>176737.47</v>
      </c>
      <c r="Q308" s="5"/>
      <c r="R308" s="5"/>
      <c r="S308" s="5"/>
      <c r="T308" s="5"/>
      <c r="U308" s="5"/>
      <c r="V308" s="5"/>
      <c r="W308" s="5">
        <v>21701.25</v>
      </c>
      <c r="X308" s="5">
        <v>1</v>
      </c>
      <c r="Y308" s="5">
        <v>21701.25</v>
      </c>
      <c r="Z308" s="5">
        <v>176737.47</v>
      </c>
      <c r="AA308" s="5">
        <v>1</v>
      </c>
      <c r="AB308" s="5">
        <v>176737.47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222</v>
      </c>
      <c r="F309" s="5">
        <f>ROUND(Source!AO305,O309)</f>
        <v>0</v>
      </c>
      <c r="G309" s="5" t="s">
        <v>69</v>
      </c>
      <c r="H309" s="5" t="s">
        <v>70</v>
      </c>
      <c r="I309" s="5"/>
      <c r="J309" s="5"/>
      <c r="K309" s="5">
        <v>222</v>
      </c>
      <c r="L309" s="5">
        <v>3</v>
      </c>
      <c r="M309" s="5">
        <v>3</v>
      </c>
      <c r="N309" s="5" t="s">
        <v>3</v>
      </c>
      <c r="O309" s="5">
        <v>2</v>
      </c>
      <c r="P309" s="5">
        <f>ROUND(Source!EG305,O309)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225</v>
      </c>
      <c r="F310" s="5">
        <f>ROUND(Source!AV305,O310)</f>
        <v>21701.25</v>
      </c>
      <c r="G310" s="5" t="s">
        <v>71</v>
      </c>
      <c r="H310" s="5" t="s">
        <v>72</v>
      </c>
      <c r="I310" s="5"/>
      <c r="J310" s="5"/>
      <c r="K310" s="5">
        <v>225</v>
      </c>
      <c r="L310" s="5">
        <v>4</v>
      </c>
      <c r="M310" s="5">
        <v>3</v>
      </c>
      <c r="N310" s="5" t="s">
        <v>3</v>
      </c>
      <c r="O310" s="5">
        <v>2</v>
      </c>
      <c r="P310" s="5">
        <f>ROUND(Source!EN305,O310)</f>
        <v>176737.47</v>
      </c>
      <c r="Q310" s="5"/>
      <c r="R310" s="5"/>
      <c r="S310" s="5"/>
      <c r="T310" s="5"/>
      <c r="U310" s="5"/>
      <c r="V310" s="5"/>
      <c r="W310" s="5">
        <v>21701.25</v>
      </c>
      <c r="X310" s="5">
        <v>1</v>
      </c>
      <c r="Y310" s="5">
        <v>21701.25</v>
      </c>
      <c r="Z310" s="5">
        <v>176737.47</v>
      </c>
      <c r="AA310" s="5">
        <v>1</v>
      </c>
      <c r="AB310" s="5">
        <v>176737.47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226</v>
      </c>
      <c r="F311" s="5">
        <f>ROUND(Source!AW305,O311)</f>
        <v>21701.25</v>
      </c>
      <c r="G311" s="5" t="s">
        <v>73</v>
      </c>
      <c r="H311" s="5" t="s">
        <v>74</v>
      </c>
      <c r="I311" s="5"/>
      <c r="J311" s="5"/>
      <c r="K311" s="5">
        <v>226</v>
      </c>
      <c r="L311" s="5">
        <v>5</v>
      </c>
      <c r="M311" s="5">
        <v>3</v>
      </c>
      <c r="N311" s="5" t="s">
        <v>3</v>
      </c>
      <c r="O311" s="5">
        <v>2</v>
      </c>
      <c r="P311" s="5">
        <f>ROUND(Source!EO305,O311)</f>
        <v>176737.47</v>
      </c>
      <c r="Q311" s="5"/>
      <c r="R311" s="5"/>
      <c r="S311" s="5"/>
      <c r="T311" s="5"/>
      <c r="U311" s="5"/>
      <c r="V311" s="5"/>
      <c r="W311" s="5">
        <v>21701.25</v>
      </c>
      <c r="X311" s="5">
        <v>1</v>
      </c>
      <c r="Y311" s="5">
        <v>21701.25</v>
      </c>
      <c r="Z311" s="5">
        <v>176737.47</v>
      </c>
      <c r="AA311" s="5">
        <v>1</v>
      </c>
      <c r="AB311" s="5">
        <v>176737.47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227</v>
      </c>
      <c r="F312" s="5">
        <f>ROUND(Source!AX305,O312)</f>
        <v>0</v>
      </c>
      <c r="G312" s="5" t="s">
        <v>75</v>
      </c>
      <c r="H312" s="5" t="s">
        <v>76</v>
      </c>
      <c r="I312" s="5"/>
      <c r="J312" s="5"/>
      <c r="K312" s="5">
        <v>227</v>
      </c>
      <c r="L312" s="5">
        <v>6</v>
      </c>
      <c r="M312" s="5">
        <v>3</v>
      </c>
      <c r="N312" s="5" t="s">
        <v>3</v>
      </c>
      <c r="O312" s="5">
        <v>2</v>
      </c>
      <c r="P312" s="5">
        <f>ROUND(Source!EP305,O312)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228</v>
      </c>
      <c r="F313" s="5">
        <f>ROUND(Source!AY305,O313)</f>
        <v>21701.25</v>
      </c>
      <c r="G313" s="5" t="s">
        <v>77</v>
      </c>
      <c r="H313" s="5" t="s">
        <v>78</v>
      </c>
      <c r="I313" s="5"/>
      <c r="J313" s="5"/>
      <c r="K313" s="5">
        <v>228</v>
      </c>
      <c r="L313" s="5">
        <v>7</v>
      </c>
      <c r="M313" s="5">
        <v>3</v>
      </c>
      <c r="N313" s="5" t="s">
        <v>3</v>
      </c>
      <c r="O313" s="5">
        <v>2</v>
      </c>
      <c r="P313" s="5">
        <f>ROUND(Source!EQ305,O313)</f>
        <v>176737.47</v>
      </c>
      <c r="Q313" s="5"/>
      <c r="R313" s="5"/>
      <c r="S313" s="5"/>
      <c r="T313" s="5"/>
      <c r="U313" s="5"/>
      <c r="V313" s="5"/>
      <c r="W313" s="5">
        <v>21701.25</v>
      </c>
      <c r="X313" s="5">
        <v>1</v>
      </c>
      <c r="Y313" s="5">
        <v>21701.25</v>
      </c>
      <c r="Z313" s="5">
        <v>176737.47</v>
      </c>
      <c r="AA313" s="5">
        <v>1</v>
      </c>
      <c r="AB313" s="5">
        <v>176737.47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216</v>
      </c>
      <c r="F314" s="5">
        <f>ROUND(Source!AP305,O314)</f>
        <v>0</v>
      </c>
      <c r="G314" s="5" t="s">
        <v>79</v>
      </c>
      <c r="H314" s="5" t="s">
        <v>80</v>
      </c>
      <c r="I314" s="5"/>
      <c r="J314" s="5"/>
      <c r="K314" s="5">
        <v>216</v>
      </c>
      <c r="L314" s="5">
        <v>8</v>
      </c>
      <c r="M314" s="5">
        <v>3</v>
      </c>
      <c r="N314" s="5" t="s">
        <v>3</v>
      </c>
      <c r="O314" s="5">
        <v>2</v>
      </c>
      <c r="P314" s="5">
        <f>ROUND(Source!EH305,O314)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223</v>
      </c>
      <c r="F315" s="5">
        <f>ROUND(Source!AQ305,O315)</f>
        <v>0</v>
      </c>
      <c r="G315" s="5" t="s">
        <v>81</v>
      </c>
      <c r="H315" s="5" t="s">
        <v>82</v>
      </c>
      <c r="I315" s="5"/>
      <c r="J315" s="5"/>
      <c r="K315" s="5">
        <v>223</v>
      </c>
      <c r="L315" s="5">
        <v>9</v>
      </c>
      <c r="M315" s="5">
        <v>3</v>
      </c>
      <c r="N315" s="5" t="s">
        <v>3</v>
      </c>
      <c r="O315" s="5">
        <v>2</v>
      </c>
      <c r="P315" s="5">
        <f>ROUND(Source!EI305,O315)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229</v>
      </c>
      <c r="F316" s="5">
        <f>ROUND(Source!AZ305,O316)</f>
        <v>0</v>
      </c>
      <c r="G316" s="5" t="s">
        <v>83</v>
      </c>
      <c r="H316" s="5" t="s">
        <v>84</v>
      </c>
      <c r="I316" s="5"/>
      <c r="J316" s="5"/>
      <c r="K316" s="5">
        <v>229</v>
      </c>
      <c r="L316" s="5">
        <v>10</v>
      </c>
      <c r="M316" s="5">
        <v>3</v>
      </c>
      <c r="N316" s="5" t="s">
        <v>3</v>
      </c>
      <c r="O316" s="5">
        <v>2</v>
      </c>
      <c r="P316" s="5">
        <f>ROUND(Source!ER305,O316)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203</v>
      </c>
      <c r="F317" s="5">
        <f>ROUND(Source!Q305,O317)</f>
        <v>23.56</v>
      </c>
      <c r="G317" s="5" t="s">
        <v>85</v>
      </c>
      <c r="H317" s="5" t="s">
        <v>86</v>
      </c>
      <c r="I317" s="5"/>
      <c r="J317" s="5"/>
      <c r="K317" s="5">
        <v>203</v>
      </c>
      <c r="L317" s="5">
        <v>11</v>
      </c>
      <c r="M317" s="5">
        <v>3</v>
      </c>
      <c r="N317" s="5" t="s">
        <v>3</v>
      </c>
      <c r="O317" s="5">
        <v>2</v>
      </c>
      <c r="P317" s="5">
        <f>ROUND(Source!DI305,O317)</f>
        <v>378.61</v>
      </c>
      <c r="Q317" s="5"/>
      <c r="R317" s="5"/>
      <c r="S317" s="5"/>
      <c r="T317" s="5"/>
      <c r="U317" s="5"/>
      <c r="V317" s="5"/>
      <c r="W317" s="5">
        <v>23.56</v>
      </c>
      <c r="X317" s="5">
        <v>1</v>
      </c>
      <c r="Y317" s="5">
        <v>23.56</v>
      </c>
      <c r="Z317" s="5">
        <v>378.61</v>
      </c>
      <c r="AA317" s="5">
        <v>1</v>
      </c>
      <c r="AB317" s="5">
        <v>378.61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231</v>
      </c>
      <c r="F318" s="5">
        <f>ROUND(Source!BB305,O318)</f>
        <v>0</v>
      </c>
      <c r="G318" s="5" t="s">
        <v>87</v>
      </c>
      <c r="H318" s="5" t="s">
        <v>88</v>
      </c>
      <c r="I318" s="5"/>
      <c r="J318" s="5"/>
      <c r="K318" s="5">
        <v>231</v>
      </c>
      <c r="L318" s="5">
        <v>12</v>
      </c>
      <c r="M318" s="5">
        <v>3</v>
      </c>
      <c r="N318" s="5" t="s">
        <v>3</v>
      </c>
      <c r="O318" s="5">
        <v>2</v>
      </c>
      <c r="P318" s="5">
        <f>ROUND(Source!ET305,O318)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204</v>
      </c>
      <c r="F319" s="5">
        <f>ROUND(Source!R305,O319)</f>
        <v>3.4</v>
      </c>
      <c r="G319" s="5" t="s">
        <v>89</v>
      </c>
      <c r="H319" s="5" t="s">
        <v>90</v>
      </c>
      <c r="I319" s="5"/>
      <c r="J319" s="5"/>
      <c r="K319" s="5">
        <v>204</v>
      </c>
      <c r="L319" s="5">
        <v>13</v>
      </c>
      <c r="M319" s="5">
        <v>3</v>
      </c>
      <c r="N319" s="5" t="s">
        <v>3</v>
      </c>
      <c r="O319" s="5">
        <v>2</v>
      </c>
      <c r="P319" s="5">
        <f>ROUND(Source!DJ305,O319)</f>
        <v>189.28</v>
      </c>
      <c r="Q319" s="5"/>
      <c r="R319" s="5"/>
      <c r="S319" s="5"/>
      <c r="T319" s="5"/>
      <c r="U319" s="5"/>
      <c r="V319" s="5"/>
      <c r="W319" s="5">
        <v>3.4</v>
      </c>
      <c r="X319" s="5">
        <v>1</v>
      </c>
      <c r="Y319" s="5">
        <v>3.4</v>
      </c>
      <c r="Z319" s="5">
        <v>189.28</v>
      </c>
      <c r="AA319" s="5">
        <v>1</v>
      </c>
      <c r="AB319" s="5">
        <v>189.28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205</v>
      </c>
      <c r="F320" s="5">
        <f>ROUND(Source!S305,O320)</f>
        <v>2862.22</v>
      </c>
      <c r="G320" s="5" t="s">
        <v>91</v>
      </c>
      <c r="H320" s="5" t="s">
        <v>92</v>
      </c>
      <c r="I320" s="5"/>
      <c r="J320" s="5"/>
      <c r="K320" s="5">
        <v>205</v>
      </c>
      <c r="L320" s="5">
        <v>14</v>
      </c>
      <c r="M320" s="5">
        <v>3</v>
      </c>
      <c r="N320" s="5" t="s">
        <v>3</v>
      </c>
      <c r="O320" s="5">
        <v>2</v>
      </c>
      <c r="P320" s="5">
        <f>ROUND(Source!DK305,O320)</f>
        <v>159339.79</v>
      </c>
      <c r="Q320" s="5"/>
      <c r="R320" s="5"/>
      <c r="S320" s="5"/>
      <c r="T320" s="5"/>
      <c r="U320" s="5"/>
      <c r="V320" s="5"/>
      <c r="W320" s="5">
        <v>2862.22</v>
      </c>
      <c r="X320" s="5">
        <v>1</v>
      </c>
      <c r="Y320" s="5">
        <v>2862.22</v>
      </c>
      <c r="Z320" s="5">
        <v>159339.79</v>
      </c>
      <c r="AA320" s="5">
        <v>1</v>
      </c>
      <c r="AB320" s="5">
        <v>159339.79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232</v>
      </c>
      <c r="F321" s="5">
        <f>ROUND(Source!BC305,O321)</f>
        <v>0</v>
      </c>
      <c r="G321" s="5" t="s">
        <v>93</v>
      </c>
      <c r="H321" s="5" t="s">
        <v>94</v>
      </c>
      <c r="I321" s="5"/>
      <c r="J321" s="5"/>
      <c r="K321" s="5">
        <v>232</v>
      </c>
      <c r="L321" s="5">
        <v>15</v>
      </c>
      <c r="M321" s="5">
        <v>3</v>
      </c>
      <c r="N321" s="5" t="s">
        <v>3</v>
      </c>
      <c r="O321" s="5">
        <v>2</v>
      </c>
      <c r="P321" s="5">
        <f>ROUND(Source!EU305,O321)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214</v>
      </c>
      <c r="F322" s="5">
        <f>ROUND(Source!AS305,O322)</f>
        <v>0</v>
      </c>
      <c r="G322" s="5" t="s">
        <v>95</v>
      </c>
      <c r="H322" s="5" t="s">
        <v>96</v>
      </c>
      <c r="I322" s="5"/>
      <c r="J322" s="5"/>
      <c r="K322" s="5">
        <v>214</v>
      </c>
      <c r="L322" s="5">
        <v>16</v>
      </c>
      <c r="M322" s="5">
        <v>3</v>
      </c>
      <c r="N322" s="5" t="s">
        <v>3</v>
      </c>
      <c r="O322" s="5">
        <v>2</v>
      </c>
      <c r="P322" s="5">
        <f>ROUND(Source!EK305,O322)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215</v>
      </c>
      <c r="F323" s="5">
        <f>ROUND(Source!AT305,O323)</f>
        <v>24734.07</v>
      </c>
      <c r="G323" s="5" t="s">
        <v>97</v>
      </c>
      <c r="H323" s="5" t="s">
        <v>98</v>
      </c>
      <c r="I323" s="5"/>
      <c r="J323" s="5"/>
      <c r="K323" s="5">
        <v>215</v>
      </c>
      <c r="L323" s="5">
        <v>17</v>
      </c>
      <c r="M323" s="5">
        <v>3</v>
      </c>
      <c r="N323" s="5" t="s">
        <v>3</v>
      </c>
      <c r="O323" s="5">
        <v>2</v>
      </c>
      <c r="P323" s="5">
        <f>ROUND(Source!EL305,O323)</f>
        <v>344641.27</v>
      </c>
      <c r="Q323" s="5"/>
      <c r="R323" s="5"/>
      <c r="S323" s="5"/>
      <c r="T323" s="5"/>
      <c r="U323" s="5"/>
      <c r="V323" s="5"/>
      <c r="W323" s="5">
        <v>24734.07</v>
      </c>
      <c r="X323" s="5">
        <v>1</v>
      </c>
      <c r="Y323" s="5">
        <v>24734.07</v>
      </c>
      <c r="Z323" s="5">
        <v>344641.27</v>
      </c>
      <c r="AA323" s="5">
        <v>1</v>
      </c>
      <c r="AB323" s="5">
        <v>344641.27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217</v>
      </c>
      <c r="F324" s="5">
        <f>ROUND(Source!AU305,O324)</f>
        <v>3466.75</v>
      </c>
      <c r="G324" s="5" t="s">
        <v>99</v>
      </c>
      <c r="H324" s="5" t="s">
        <v>100</v>
      </c>
      <c r="I324" s="5"/>
      <c r="J324" s="5"/>
      <c r="K324" s="5">
        <v>217</v>
      </c>
      <c r="L324" s="5">
        <v>18</v>
      </c>
      <c r="M324" s="5">
        <v>3</v>
      </c>
      <c r="N324" s="5" t="s">
        <v>3</v>
      </c>
      <c r="O324" s="5">
        <v>2</v>
      </c>
      <c r="P324" s="5">
        <f>ROUND(Source!EM305,O324)</f>
        <v>192994.77</v>
      </c>
      <c r="Q324" s="5"/>
      <c r="R324" s="5"/>
      <c r="S324" s="5"/>
      <c r="T324" s="5"/>
      <c r="U324" s="5"/>
      <c r="V324" s="5"/>
      <c r="W324" s="5">
        <v>3466.75</v>
      </c>
      <c r="X324" s="5">
        <v>1</v>
      </c>
      <c r="Y324" s="5">
        <v>3466.75</v>
      </c>
      <c r="Z324" s="5">
        <v>192994.77</v>
      </c>
      <c r="AA324" s="5">
        <v>1</v>
      </c>
      <c r="AB324" s="5">
        <v>192994.77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230</v>
      </c>
      <c r="F325" s="5">
        <f>ROUND(Source!BA305,O325)</f>
        <v>0</v>
      </c>
      <c r="G325" s="5" t="s">
        <v>101</v>
      </c>
      <c r="H325" s="5" t="s">
        <v>102</v>
      </c>
      <c r="I325" s="5"/>
      <c r="J325" s="5"/>
      <c r="K325" s="5">
        <v>230</v>
      </c>
      <c r="L325" s="5">
        <v>19</v>
      </c>
      <c r="M325" s="5">
        <v>3</v>
      </c>
      <c r="N325" s="5" t="s">
        <v>3</v>
      </c>
      <c r="O325" s="5">
        <v>2</v>
      </c>
      <c r="P325" s="5">
        <f>ROUND(Source!ES305,O325)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206</v>
      </c>
      <c r="F326" s="5">
        <f>ROUND(Source!T305,O326)</f>
        <v>0</v>
      </c>
      <c r="G326" s="5" t="s">
        <v>103</v>
      </c>
      <c r="H326" s="5" t="s">
        <v>104</v>
      </c>
      <c r="I326" s="5"/>
      <c r="J326" s="5"/>
      <c r="K326" s="5">
        <v>206</v>
      </c>
      <c r="L326" s="5">
        <v>20</v>
      </c>
      <c r="M326" s="5">
        <v>3</v>
      </c>
      <c r="N326" s="5" t="s">
        <v>3</v>
      </c>
      <c r="O326" s="5">
        <v>2</v>
      </c>
      <c r="P326" s="5">
        <f>ROUND(Source!DL305,O326)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207</v>
      </c>
      <c r="F327" s="5">
        <f>Source!U305</f>
        <v>187.51425</v>
      </c>
      <c r="G327" s="5" t="s">
        <v>105</v>
      </c>
      <c r="H327" s="5" t="s">
        <v>106</v>
      </c>
      <c r="I327" s="5"/>
      <c r="J327" s="5"/>
      <c r="K327" s="5">
        <v>207</v>
      </c>
      <c r="L327" s="5">
        <v>21</v>
      </c>
      <c r="M327" s="5">
        <v>3</v>
      </c>
      <c r="N327" s="5" t="s">
        <v>3</v>
      </c>
      <c r="O327" s="5">
        <v>-1</v>
      </c>
      <c r="P327" s="5">
        <f>Source!DM305</f>
        <v>187.51425</v>
      </c>
      <c r="Q327" s="5"/>
      <c r="R327" s="5"/>
      <c r="S327" s="5"/>
      <c r="T327" s="5"/>
      <c r="U327" s="5"/>
      <c r="V327" s="5"/>
      <c r="W327" s="5">
        <v>187.51425</v>
      </c>
      <c r="X327" s="5">
        <v>1</v>
      </c>
      <c r="Y327" s="5">
        <v>187.51425</v>
      </c>
      <c r="Z327" s="5">
        <v>187.51425</v>
      </c>
      <c r="AA327" s="5">
        <v>1</v>
      </c>
      <c r="AB327" s="5">
        <v>187.51425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208</v>
      </c>
      <c r="F328" s="5">
        <f>Source!V305</f>
        <v>0</v>
      </c>
      <c r="G328" s="5" t="s">
        <v>107</v>
      </c>
      <c r="H328" s="5" t="s">
        <v>108</v>
      </c>
      <c r="I328" s="5"/>
      <c r="J328" s="5"/>
      <c r="K328" s="5">
        <v>208</v>
      </c>
      <c r="L328" s="5">
        <v>22</v>
      </c>
      <c r="M328" s="5">
        <v>3</v>
      </c>
      <c r="N328" s="5" t="s">
        <v>3</v>
      </c>
      <c r="O328" s="5">
        <v>-1</v>
      </c>
      <c r="P328" s="5">
        <f>Source!DN305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209</v>
      </c>
      <c r="F329" s="5">
        <f>ROUND(Source!W305,O329)</f>
        <v>0</v>
      </c>
      <c r="G329" s="5" t="s">
        <v>109</v>
      </c>
      <c r="H329" s="5" t="s">
        <v>110</v>
      </c>
      <c r="I329" s="5"/>
      <c r="J329" s="5"/>
      <c r="K329" s="5">
        <v>209</v>
      </c>
      <c r="L329" s="5">
        <v>23</v>
      </c>
      <c r="M329" s="5">
        <v>3</v>
      </c>
      <c r="N329" s="5" t="s">
        <v>3</v>
      </c>
      <c r="O329" s="5">
        <v>2</v>
      </c>
      <c r="P329" s="5">
        <f>ROUND(Source!DO305,O329)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233</v>
      </c>
      <c r="F330" s="5">
        <f>ROUND(Source!BD305,O330)</f>
        <v>0</v>
      </c>
      <c r="G330" s="5" t="s">
        <v>111</v>
      </c>
      <c r="H330" s="5" t="s">
        <v>112</v>
      </c>
      <c r="I330" s="5"/>
      <c r="J330" s="5"/>
      <c r="K330" s="5">
        <v>233</v>
      </c>
      <c r="L330" s="5">
        <v>24</v>
      </c>
      <c r="M330" s="5">
        <v>3</v>
      </c>
      <c r="N330" s="5" t="s">
        <v>3</v>
      </c>
      <c r="O330" s="5">
        <v>2</v>
      </c>
      <c r="P330" s="5">
        <f>ROUND(Source!EV305,O330)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210</v>
      </c>
      <c r="F331" s="5">
        <f>ROUND(Source!X305,O331)</f>
        <v>2399.96</v>
      </c>
      <c r="G331" s="5" t="s">
        <v>113</v>
      </c>
      <c r="H331" s="5" t="s">
        <v>114</v>
      </c>
      <c r="I331" s="5"/>
      <c r="J331" s="5"/>
      <c r="K331" s="5">
        <v>210</v>
      </c>
      <c r="L331" s="5">
        <v>25</v>
      </c>
      <c r="M331" s="5">
        <v>3</v>
      </c>
      <c r="N331" s="5" t="s">
        <v>3</v>
      </c>
      <c r="O331" s="5">
        <v>2</v>
      </c>
      <c r="P331" s="5">
        <f>ROUND(Source!DP305,O331)</f>
        <v>133605.68</v>
      </c>
      <c r="Q331" s="5"/>
      <c r="R331" s="5"/>
      <c r="S331" s="5"/>
      <c r="T331" s="5"/>
      <c r="U331" s="5"/>
      <c r="V331" s="5"/>
      <c r="W331" s="5">
        <v>2399.96</v>
      </c>
      <c r="X331" s="5">
        <v>1</v>
      </c>
      <c r="Y331" s="5">
        <v>2399.96</v>
      </c>
      <c r="Z331" s="5">
        <v>133605.68</v>
      </c>
      <c r="AA331" s="5">
        <v>1</v>
      </c>
      <c r="AB331" s="5">
        <v>133605.68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211</v>
      </c>
      <c r="F332" s="5">
        <f>ROUND(Source!Y305,O332)</f>
        <v>1213.83</v>
      </c>
      <c r="G332" s="5" t="s">
        <v>115</v>
      </c>
      <c r="H332" s="5" t="s">
        <v>116</v>
      </c>
      <c r="I332" s="5"/>
      <c r="J332" s="5"/>
      <c r="K332" s="5">
        <v>211</v>
      </c>
      <c r="L332" s="5">
        <v>26</v>
      </c>
      <c r="M332" s="5">
        <v>3</v>
      </c>
      <c r="N332" s="5" t="s">
        <v>3</v>
      </c>
      <c r="O332" s="5">
        <v>2</v>
      </c>
      <c r="P332" s="5">
        <f>ROUND(Source!DQ305,O332)</f>
        <v>67574.490000000005</v>
      </c>
      <c r="Q332" s="5"/>
      <c r="R332" s="5"/>
      <c r="S332" s="5"/>
      <c r="T332" s="5"/>
      <c r="U332" s="5"/>
      <c r="V332" s="5"/>
      <c r="W332" s="5">
        <v>1213.83</v>
      </c>
      <c r="X332" s="5">
        <v>1</v>
      </c>
      <c r="Y332" s="5">
        <v>1213.83</v>
      </c>
      <c r="Z332" s="5">
        <v>67574.490000000005</v>
      </c>
      <c r="AA332" s="5">
        <v>1</v>
      </c>
      <c r="AB332" s="5">
        <v>67574.490000000005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224</v>
      </c>
      <c r="F333" s="5">
        <f>ROUND(Source!AR305,O333)</f>
        <v>28200.82</v>
      </c>
      <c r="G333" s="5" t="s">
        <v>117</v>
      </c>
      <c r="H333" s="5" t="s">
        <v>118</v>
      </c>
      <c r="I333" s="5"/>
      <c r="J333" s="5"/>
      <c r="K333" s="5">
        <v>224</v>
      </c>
      <c r="L333" s="5">
        <v>27</v>
      </c>
      <c r="M333" s="5">
        <v>3</v>
      </c>
      <c r="N333" s="5" t="s">
        <v>3</v>
      </c>
      <c r="O333" s="5">
        <v>2</v>
      </c>
      <c r="P333" s="5">
        <f>ROUND(Source!EJ305,O333)</f>
        <v>537636.04</v>
      </c>
      <c r="Q333" s="5"/>
      <c r="R333" s="5"/>
      <c r="S333" s="5"/>
      <c r="T333" s="5"/>
      <c r="U333" s="5"/>
      <c r="V333" s="5"/>
      <c r="W333" s="5">
        <v>28200.82</v>
      </c>
      <c r="X333" s="5">
        <v>1</v>
      </c>
      <c r="Y333" s="5">
        <v>28200.82</v>
      </c>
      <c r="Z333" s="5">
        <v>537636.04</v>
      </c>
      <c r="AA333" s="5">
        <v>1</v>
      </c>
      <c r="AB333" s="5">
        <v>537636.04</v>
      </c>
    </row>
    <row r="335" spans="1:28" x14ac:dyDescent="0.2">
      <c r="A335">
        <v>71</v>
      </c>
      <c r="B335">
        <v>1</v>
      </c>
      <c r="D335">
        <v>86</v>
      </c>
      <c r="E335">
        <v>50825436</v>
      </c>
      <c r="F335" t="s">
        <v>3</v>
      </c>
      <c r="G335" t="s">
        <v>3</v>
      </c>
      <c r="H335">
        <v>-1</v>
      </c>
      <c r="I335">
        <v>-1</v>
      </c>
    </row>
    <row r="338" spans="1:50" x14ac:dyDescent="0.2">
      <c r="A338">
        <v>70</v>
      </c>
      <c r="B338">
        <v>1</v>
      </c>
      <c r="D338">
        <v>1</v>
      </c>
      <c r="E338" t="s">
        <v>204</v>
      </c>
      <c r="F338" t="s">
        <v>205</v>
      </c>
      <c r="G338">
        <v>0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O338">
        <v>0</v>
      </c>
      <c r="P338" t="s">
        <v>3</v>
      </c>
    </row>
    <row r="339" spans="1:50" x14ac:dyDescent="0.2">
      <c r="A339">
        <v>70</v>
      </c>
      <c r="B339">
        <v>1</v>
      </c>
      <c r="D339">
        <v>2</v>
      </c>
      <c r="E339" t="s">
        <v>206</v>
      </c>
      <c r="F339" t="s">
        <v>207</v>
      </c>
      <c r="G339">
        <v>1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O339">
        <v>1</v>
      </c>
      <c r="P339" t="s">
        <v>3</v>
      </c>
    </row>
    <row r="340" spans="1:50" x14ac:dyDescent="0.2">
      <c r="A340">
        <v>70</v>
      </c>
      <c r="B340">
        <v>1</v>
      </c>
      <c r="D340">
        <v>3</v>
      </c>
      <c r="E340" t="s">
        <v>208</v>
      </c>
      <c r="F340" t="s">
        <v>209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O340">
        <v>1</v>
      </c>
      <c r="P340" t="s">
        <v>3</v>
      </c>
    </row>
    <row r="341" spans="1:50" x14ac:dyDescent="0.2">
      <c r="A341">
        <v>70</v>
      </c>
      <c r="B341">
        <v>1</v>
      </c>
      <c r="D341">
        <v>4</v>
      </c>
      <c r="E341" t="s">
        <v>210</v>
      </c>
      <c r="F341" t="s">
        <v>211</v>
      </c>
      <c r="G341">
        <v>1</v>
      </c>
      <c r="H341">
        <v>0</v>
      </c>
      <c r="I341" t="s">
        <v>3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1</v>
      </c>
      <c r="P341" t="s">
        <v>3</v>
      </c>
    </row>
    <row r="342" spans="1:50" x14ac:dyDescent="0.2">
      <c r="A342">
        <v>70</v>
      </c>
      <c r="B342">
        <v>1</v>
      </c>
      <c r="D342">
        <v>5</v>
      </c>
      <c r="E342" t="s">
        <v>212</v>
      </c>
      <c r="F342" t="s">
        <v>213</v>
      </c>
      <c r="G342">
        <v>0</v>
      </c>
      <c r="H342">
        <v>0</v>
      </c>
      <c r="I342" t="s">
        <v>3</v>
      </c>
      <c r="J342">
        <v>0</v>
      </c>
      <c r="K342">
        <v>0</v>
      </c>
      <c r="L342" t="s">
        <v>3</v>
      </c>
      <c r="M342" t="s">
        <v>3</v>
      </c>
      <c r="N342">
        <v>0</v>
      </c>
      <c r="O342">
        <v>0</v>
      </c>
      <c r="P342" t="s">
        <v>3</v>
      </c>
    </row>
    <row r="343" spans="1:50" x14ac:dyDescent="0.2">
      <c r="A343">
        <v>70</v>
      </c>
      <c r="B343">
        <v>1</v>
      </c>
      <c r="D343">
        <v>6</v>
      </c>
      <c r="E343" t="s">
        <v>214</v>
      </c>
      <c r="F343" t="s">
        <v>215</v>
      </c>
      <c r="G343">
        <v>0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O343">
        <v>0</v>
      </c>
      <c r="P343" t="s">
        <v>3</v>
      </c>
    </row>
    <row r="345" spans="1:50" x14ac:dyDescent="0.2">
      <c r="A345">
        <v>-1</v>
      </c>
    </row>
    <row r="347" spans="1:50" x14ac:dyDescent="0.2">
      <c r="A347" s="4">
        <v>75</v>
      </c>
      <c r="B347" s="4" t="s">
        <v>216</v>
      </c>
      <c r="C347" s="4">
        <v>2025</v>
      </c>
      <c r="D347" s="4">
        <v>0</v>
      </c>
      <c r="E347" s="4">
        <v>10</v>
      </c>
      <c r="F347" s="4"/>
      <c r="G347" s="4">
        <v>0</v>
      </c>
      <c r="H347" s="4">
        <v>1</v>
      </c>
      <c r="I347" s="4">
        <v>1</v>
      </c>
      <c r="J347" s="4">
        <v>3</v>
      </c>
      <c r="K347" s="4">
        <v>0</v>
      </c>
      <c r="L347" s="4">
        <v>0</v>
      </c>
      <c r="M347" s="4">
        <v>1</v>
      </c>
      <c r="N347" s="4">
        <v>53516224</v>
      </c>
      <c r="O347" s="4">
        <v>1</v>
      </c>
    </row>
    <row r="348" spans="1:50" x14ac:dyDescent="0.2">
      <c r="A348" s="6">
        <v>1</v>
      </c>
      <c r="B348" s="6" t="s">
        <v>217</v>
      </c>
      <c r="C348" s="6" t="s">
        <v>3</v>
      </c>
      <c r="D348" s="6">
        <v>0</v>
      </c>
      <c r="E348" s="6">
        <v>0</v>
      </c>
      <c r="F348" s="6">
        <v>1</v>
      </c>
      <c r="G348" s="6">
        <v>1</v>
      </c>
      <c r="H348" s="6">
        <v>0</v>
      </c>
      <c r="I348" s="6">
        <v>2</v>
      </c>
      <c r="J348" s="6">
        <v>1</v>
      </c>
      <c r="K348" s="6">
        <v>9.8800000000000008</v>
      </c>
      <c r="L348" s="6">
        <v>7.42</v>
      </c>
      <c r="M348" s="6">
        <v>1</v>
      </c>
      <c r="N348" s="6">
        <v>1</v>
      </c>
      <c r="O348" s="6">
        <v>9.8800000000000008</v>
      </c>
      <c r="P348" s="6">
        <v>7.42</v>
      </c>
      <c r="Q348" s="6">
        <v>1</v>
      </c>
      <c r="R348" s="6" t="s">
        <v>3</v>
      </c>
      <c r="S348" s="6" t="s">
        <v>3</v>
      </c>
      <c r="T348" s="6" t="s">
        <v>3</v>
      </c>
      <c r="U348" s="6" t="s">
        <v>3</v>
      </c>
      <c r="V348" s="6" t="s">
        <v>3</v>
      </c>
      <c r="W348" s="6" t="s">
        <v>3</v>
      </c>
      <c r="X348" s="6" t="s">
        <v>3</v>
      </c>
      <c r="Y348" s="6" t="s">
        <v>3</v>
      </c>
      <c r="Z348" s="6" t="s">
        <v>3</v>
      </c>
      <c r="AA348" s="6" t="s">
        <v>3</v>
      </c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>
        <v>53516225</v>
      </c>
      <c r="AO348" s="6"/>
      <c r="AP348" s="6"/>
      <c r="AQ348" s="6"/>
      <c r="AR348" s="6"/>
      <c r="AS348" s="6"/>
      <c r="AT348" s="6"/>
      <c r="AU348" s="6"/>
      <c r="AV348" s="6"/>
      <c r="AW348" s="6"/>
      <c r="AX348" s="6"/>
    </row>
    <row r="349" spans="1:50" x14ac:dyDescent="0.2">
      <c r="A349" s="4">
        <v>75</v>
      </c>
      <c r="B349" s="4" t="s">
        <v>218</v>
      </c>
      <c r="C349" s="4">
        <v>2000</v>
      </c>
      <c r="D349" s="4">
        <v>0</v>
      </c>
      <c r="E349" s="4">
        <v>1</v>
      </c>
      <c r="F349" s="4"/>
      <c r="G349" s="4">
        <v>0</v>
      </c>
      <c r="H349" s="4">
        <v>1</v>
      </c>
      <c r="I349" s="4">
        <v>1</v>
      </c>
      <c r="J349" s="4">
        <v>3</v>
      </c>
      <c r="K349" s="4">
        <v>0</v>
      </c>
      <c r="L349" s="4">
        <v>0</v>
      </c>
      <c r="M349" s="4">
        <v>0</v>
      </c>
      <c r="N349" s="4">
        <v>53516226</v>
      </c>
      <c r="O349" s="4">
        <v>2</v>
      </c>
    </row>
    <row r="350" spans="1:50" x14ac:dyDescent="0.2">
      <c r="A350" s="6">
        <v>1</v>
      </c>
      <c r="B350" s="6" t="s">
        <v>217</v>
      </c>
      <c r="C350" s="6" t="s">
        <v>219</v>
      </c>
      <c r="D350" s="6">
        <v>2000</v>
      </c>
      <c r="E350" s="6">
        <v>1</v>
      </c>
      <c r="F350" s="6">
        <v>1</v>
      </c>
      <c r="G350" s="6">
        <v>1</v>
      </c>
      <c r="H350" s="6">
        <v>0</v>
      </c>
      <c r="I350" s="6">
        <v>2</v>
      </c>
      <c r="J350" s="6">
        <v>1</v>
      </c>
      <c r="K350" s="6">
        <v>1</v>
      </c>
      <c r="L350" s="6">
        <v>1</v>
      </c>
      <c r="M350" s="6">
        <v>1</v>
      </c>
      <c r="N350" s="6">
        <v>1</v>
      </c>
      <c r="O350" s="6">
        <v>1</v>
      </c>
      <c r="P350" s="6">
        <v>1</v>
      </c>
      <c r="Q350" s="6">
        <v>1</v>
      </c>
      <c r="R350" s="6" t="s">
        <v>3</v>
      </c>
      <c r="S350" s="6" t="s">
        <v>3</v>
      </c>
      <c r="T350" s="6" t="s">
        <v>3</v>
      </c>
      <c r="U350" s="6" t="s">
        <v>3</v>
      </c>
      <c r="V350" s="6" t="s">
        <v>3</v>
      </c>
      <c r="W350" s="6" t="s">
        <v>3</v>
      </c>
      <c r="X350" s="6" t="s">
        <v>3</v>
      </c>
      <c r="Y350" s="6" t="s">
        <v>3</v>
      </c>
      <c r="Z350" s="6" t="s">
        <v>3</v>
      </c>
      <c r="AA350" s="6" t="s">
        <v>3</v>
      </c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>
        <v>53516227</v>
      </c>
      <c r="AO350" s="6"/>
      <c r="AP350" s="6"/>
      <c r="AQ350" s="6"/>
      <c r="AR350" s="6"/>
      <c r="AS350" s="6"/>
      <c r="AT350" s="6"/>
      <c r="AU350" s="6"/>
      <c r="AV350" s="6"/>
      <c r="AW350" s="6"/>
      <c r="AX350" s="6"/>
    </row>
    <row r="354" spans="1:5" x14ac:dyDescent="0.2">
      <c r="A354">
        <v>65</v>
      </c>
      <c r="C354">
        <v>1</v>
      </c>
      <c r="D354">
        <v>0</v>
      </c>
      <c r="E3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74DCF-1BBC-47A5-B21A-F1253F99F572}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61396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53516224</v>
      </c>
      <c r="E14" s="1">
        <v>53516226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ROUND((Source!P92)/1000,2)</f>
        <v>0</v>
      </c>
      <c r="F16" s="8">
        <f>ROUND((Source!P93)/1000,2)</f>
        <v>0</v>
      </c>
      <c r="G16" s="8">
        <f>ROUND((Source!P84)/1000,2)</f>
        <v>0</v>
      </c>
      <c r="H16" s="8">
        <f>ROUND((Source!P94)/1000+(Source!P95)/1000,2)</f>
        <v>56.05</v>
      </c>
      <c r="I16" s="8">
        <f>E16+F16+G16+H16</f>
        <v>56.05</v>
      </c>
      <c r="J16" s="8">
        <f>ROUND((Source!P90+Source!P89)/1000,2)</f>
        <v>26.69</v>
      </c>
      <c r="K16" s="8">
        <v>26.69</v>
      </c>
      <c r="L16" s="8">
        <v>0</v>
      </c>
      <c r="M16" s="8">
        <v>0</v>
      </c>
      <c r="N16" s="8">
        <f>I16+L16+M16</f>
        <v>56.05</v>
      </c>
      <c r="T16" s="9">
        <f>ROUND((Source!F92)/1000,2)</f>
        <v>0</v>
      </c>
      <c r="U16" s="9">
        <f>ROUND((Source!F93)/1000,2)</f>
        <v>0</v>
      </c>
      <c r="V16" s="9">
        <f>ROUND((Source!F84)/1000,2)</f>
        <v>0</v>
      </c>
      <c r="W16" s="9">
        <f>ROUND((Source!F94)/1000+(Source!F95)/1000,2)</f>
        <v>1.01</v>
      </c>
      <c r="X16" s="9">
        <f>T16+U16+V16+W16</f>
        <v>1.01</v>
      </c>
      <c r="Y16" s="9">
        <f>ROUND((Source!F90+Source!F89)/1000,2)</f>
        <v>0.48</v>
      </c>
      <c r="Z16" s="9">
        <v>0.48</v>
      </c>
      <c r="AA16" s="9">
        <v>0</v>
      </c>
      <c r="AB16" s="9">
        <v>0</v>
      </c>
      <c r="AC16" s="9">
        <f>X16+AA16+AB16</f>
        <v>1.01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26688.2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26688.2</v>
      </c>
      <c r="BB16" s="8">
        <v>0</v>
      </c>
      <c r="BC16" s="8">
        <v>0</v>
      </c>
      <c r="BD16" s="8">
        <v>56045.23</v>
      </c>
      <c r="BE16" s="8">
        <v>0</v>
      </c>
      <c r="BF16" s="8">
        <v>30.000000000000004</v>
      </c>
      <c r="BG16" s="8">
        <v>0</v>
      </c>
      <c r="BH16" s="8">
        <v>0</v>
      </c>
      <c r="BI16" s="8">
        <v>19749.27</v>
      </c>
      <c r="BJ16" s="8">
        <v>9607.76</v>
      </c>
      <c r="BK16" s="8">
        <v>56045.23</v>
      </c>
      <c r="BR16" s="9">
        <v>479.4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479.4</v>
      </c>
      <c r="BZ16" s="9">
        <v>0</v>
      </c>
      <c r="CA16" s="9">
        <v>0</v>
      </c>
      <c r="CB16" s="9">
        <v>1006.74</v>
      </c>
      <c r="CC16" s="9">
        <v>0</v>
      </c>
      <c r="CD16" s="9">
        <v>30.000000000000004</v>
      </c>
      <c r="CE16" s="9">
        <v>0</v>
      </c>
      <c r="CF16" s="9">
        <v>0</v>
      </c>
      <c r="CG16" s="9">
        <v>354.76</v>
      </c>
      <c r="CH16" s="9">
        <v>172.58</v>
      </c>
      <c r="CI16" s="9">
        <v>1006.74</v>
      </c>
    </row>
    <row r="17" spans="1:87" x14ac:dyDescent="0.2">
      <c r="A17" s="7">
        <v>3</v>
      </c>
      <c r="B17" s="7">
        <v>2</v>
      </c>
      <c r="C17" s="7" t="s">
        <v>133</v>
      </c>
      <c r="D17" s="7" t="s">
        <v>134</v>
      </c>
      <c r="E17" s="8">
        <f>ROUND((Source!P204)/1000,2)</f>
        <v>0</v>
      </c>
      <c r="F17" s="8">
        <f>ROUND((Source!P205)/1000,2)</f>
        <v>344.64</v>
      </c>
      <c r="G17" s="8">
        <f>ROUND((Source!P196)/1000,2)</f>
        <v>0</v>
      </c>
      <c r="H17" s="8">
        <f>ROUND((Source!P206)/1000+(Source!P207)/1000,2)</f>
        <v>0</v>
      </c>
      <c r="I17" s="8">
        <f>E17+F17+G17+H17</f>
        <v>344.64</v>
      </c>
      <c r="J17" s="8">
        <f>ROUND((Source!P202+Source!P201)/1000,2)</f>
        <v>67.63</v>
      </c>
      <c r="K17" s="8">
        <v>421.29</v>
      </c>
      <c r="L17" s="8">
        <v>0</v>
      </c>
      <c r="M17" s="8">
        <v>0</v>
      </c>
      <c r="N17" s="8">
        <f>I17+L17+M17</f>
        <v>344.64</v>
      </c>
      <c r="T17" s="9">
        <f>ROUND((Source!F204)/1000,2)</f>
        <v>0</v>
      </c>
      <c r="U17" s="9">
        <f>ROUND((Source!F205)/1000,2)</f>
        <v>24.73</v>
      </c>
      <c r="V17" s="9">
        <f>ROUND((Source!F196)/1000,2)</f>
        <v>0</v>
      </c>
      <c r="W17" s="9">
        <f>ROUND((Source!F206)/1000+(Source!F207)/1000,2)</f>
        <v>0</v>
      </c>
      <c r="X17" s="9">
        <f>T17+U17+V17+W17</f>
        <v>24.73</v>
      </c>
      <c r="Y17" s="9">
        <f>ROUND((Source!F202+Source!F201)/1000,2)</f>
        <v>1.21</v>
      </c>
      <c r="Z17" s="9">
        <v>44.64</v>
      </c>
      <c r="AA17" s="9">
        <v>0</v>
      </c>
      <c r="AB17" s="9">
        <v>0</v>
      </c>
      <c r="AC17" s="9">
        <f>X17+AA17+AB17</f>
        <v>24.73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244553.60000000001</v>
      </c>
      <c r="AU17" s="8">
        <v>176737.47</v>
      </c>
      <c r="AV17" s="8">
        <v>0</v>
      </c>
      <c r="AW17" s="8">
        <v>0</v>
      </c>
      <c r="AX17" s="8">
        <v>0</v>
      </c>
      <c r="AY17" s="8">
        <v>378.61</v>
      </c>
      <c r="AZ17" s="8">
        <v>189.28</v>
      </c>
      <c r="BA17" s="8">
        <v>67437.52</v>
      </c>
      <c r="BB17" s="8">
        <v>0</v>
      </c>
      <c r="BC17" s="8">
        <v>344641.27</v>
      </c>
      <c r="BD17" s="8">
        <v>0</v>
      </c>
      <c r="BE17" s="8">
        <v>0</v>
      </c>
      <c r="BF17" s="8">
        <v>83.498249999999999</v>
      </c>
      <c r="BG17" s="8">
        <v>0</v>
      </c>
      <c r="BH17" s="8">
        <v>0</v>
      </c>
      <c r="BI17" s="8">
        <v>65598</v>
      </c>
      <c r="BJ17" s="8">
        <v>34489.67</v>
      </c>
      <c r="BK17" s="8">
        <v>344641.27</v>
      </c>
      <c r="BR17" s="9">
        <v>22936.19</v>
      </c>
      <c r="BS17" s="9">
        <v>21701.25</v>
      </c>
      <c r="BT17" s="9">
        <v>0</v>
      </c>
      <c r="BU17" s="9">
        <v>0</v>
      </c>
      <c r="BV17" s="9">
        <v>0</v>
      </c>
      <c r="BW17" s="9">
        <v>23.56</v>
      </c>
      <c r="BX17" s="9">
        <v>3.4</v>
      </c>
      <c r="BY17" s="9">
        <v>1211.3800000000001</v>
      </c>
      <c r="BZ17" s="9">
        <v>0</v>
      </c>
      <c r="CA17" s="9">
        <v>24734.07</v>
      </c>
      <c r="CB17" s="9">
        <v>0</v>
      </c>
      <c r="CC17" s="9">
        <v>0</v>
      </c>
      <c r="CD17" s="9">
        <v>83.498249999999999</v>
      </c>
      <c r="CE17" s="9">
        <v>0</v>
      </c>
      <c r="CF17" s="9">
        <v>0</v>
      </c>
      <c r="CG17" s="9">
        <v>1178.3399999999999</v>
      </c>
      <c r="CH17" s="9">
        <v>619.54</v>
      </c>
      <c r="CI17" s="9">
        <v>24734.07</v>
      </c>
    </row>
    <row r="18" spans="1:87" x14ac:dyDescent="0.2">
      <c r="A18" s="7">
        <v>3</v>
      </c>
      <c r="B18" s="7">
        <v>3</v>
      </c>
      <c r="C18" s="7" t="s">
        <v>194</v>
      </c>
      <c r="D18" s="7" t="s">
        <v>195</v>
      </c>
      <c r="E18" s="8">
        <f>ROUND((Source!P292)/1000,2)</f>
        <v>0</v>
      </c>
      <c r="F18" s="8">
        <f>ROUND((Source!P293)/1000,2)</f>
        <v>0</v>
      </c>
      <c r="G18" s="8">
        <f>ROUND((Source!P284)/1000,2)</f>
        <v>0</v>
      </c>
      <c r="H18" s="8">
        <f>ROUND((Source!P294)/1000+(Source!P295)/1000,2)</f>
        <v>136.94999999999999</v>
      </c>
      <c r="I18" s="8">
        <f>E18+F18+G18+H18</f>
        <v>136.94999999999999</v>
      </c>
      <c r="J18" s="8">
        <f>ROUND((Source!P290+Source!P289)/1000,2)</f>
        <v>65.209999999999994</v>
      </c>
      <c r="K18" s="8">
        <v>65.209999999999994</v>
      </c>
      <c r="L18" s="8">
        <v>0</v>
      </c>
      <c r="M18" s="8">
        <v>0</v>
      </c>
      <c r="N18" s="8">
        <f>I18+L18+M18</f>
        <v>136.94999999999999</v>
      </c>
      <c r="T18" s="9">
        <f>ROUND((Source!F292)/1000,2)</f>
        <v>0</v>
      </c>
      <c r="U18" s="9">
        <f>ROUND((Source!F293)/1000,2)</f>
        <v>0</v>
      </c>
      <c r="V18" s="9">
        <f>ROUND((Source!F284)/1000,2)</f>
        <v>0</v>
      </c>
      <c r="W18" s="9">
        <f>ROUND((Source!F294)/1000+(Source!F295)/1000,2)</f>
        <v>2.46</v>
      </c>
      <c r="X18" s="9">
        <f>T18+U18+V18+W18</f>
        <v>2.46</v>
      </c>
      <c r="Y18" s="9">
        <f>ROUND((Source!F290+Source!F289)/1000,2)</f>
        <v>1.17</v>
      </c>
      <c r="Z18" s="9">
        <v>1.17</v>
      </c>
      <c r="AA18" s="9">
        <v>0</v>
      </c>
      <c r="AB18" s="9">
        <v>0</v>
      </c>
      <c r="AC18" s="9">
        <f>X18+AA18+AB18</f>
        <v>2.46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65214.07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65214.07</v>
      </c>
      <c r="BB18" s="8">
        <v>0</v>
      </c>
      <c r="BC18" s="8">
        <v>0</v>
      </c>
      <c r="BD18" s="8">
        <v>136949.54</v>
      </c>
      <c r="BE18" s="8">
        <v>0</v>
      </c>
      <c r="BF18" s="8">
        <v>74.016000000000005</v>
      </c>
      <c r="BG18" s="8">
        <v>0</v>
      </c>
      <c r="BH18" s="8">
        <v>0</v>
      </c>
      <c r="BI18" s="8">
        <v>48258.41</v>
      </c>
      <c r="BJ18" s="8">
        <v>23477.06</v>
      </c>
      <c r="BK18" s="8">
        <v>136949.54</v>
      </c>
      <c r="BR18" s="9">
        <v>1171.44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1171.44</v>
      </c>
      <c r="BZ18" s="9">
        <v>0</v>
      </c>
      <c r="CA18" s="9">
        <v>0</v>
      </c>
      <c r="CB18" s="9">
        <v>2460.0100000000002</v>
      </c>
      <c r="CC18" s="9">
        <v>0</v>
      </c>
      <c r="CD18" s="9">
        <v>74.016000000000005</v>
      </c>
      <c r="CE18" s="9">
        <v>0</v>
      </c>
      <c r="CF18" s="9">
        <v>0</v>
      </c>
      <c r="CG18" s="9">
        <v>866.86</v>
      </c>
      <c r="CH18" s="9">
        <v>421.71</v>
      </c>
      <c r="CI18" s="9">
        <v>2460.0100000000002</v>
      </c>
    </row>
    <row r="20" spans="1:87" x14ac:dyDescent="0.2">
      <c r="A20">
        <v>51</v>
      </c>
      <c r="E20">
        <v>0</v>
      </c>
      <c r="F20">
        <v>344.64</v>
      </c>
      <c r="G20">
        <v>0</v>
      </c>
      <c r="H20">
        <v>193</v>
      </c>
      <c r="I20">
        <v>537.64</v>
      </c>
      <c r="J20">
        <v>159.53</v>
      </c>
      <c r="K20">
        <v>513.19000000000005</v>
      </c>
      <c r="L20">
        <v>0</v>
      </c>
      <c r="M20">
        <v>0</v>
      </c>
      <c r="N20">
        <v>537.64</v>
      </c>
      <c r="T20">
        <v>0</v>
      </c>
      <c r="U20">
        <v>24.73</v>
      </c>
      <c r="V20">
        <v>0</v>
      </c>
      <c r="W20">
        <v>3.47</v>
      </c>
      <c r="X20">
        <v>28.2</v>
      </c>
      <c r="Y20">
        <v>2.86</v>
      </c>
      <c r="Z20">
        <v>46.29</v>
      </c>
      <c r="AA20">
        <v>0</v>
      </c>
      <c r="AB20">
        <v>0</v>
      </c>
      <c r="AC20">
        <v>28.2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201</v>
      </c>
      <c r="F22" s="5">
        <v>336455.87</v>
      </c>
      <c r="G22" s="5" t="s">
        <v>65</v>
      </c>
      <c r="H22" s="5" t="s">
        <v>66</v>
      </c>
      <c r="I22" s="5"/>
      <c r="J22" s="5"/>
      <c r="K22" s="5">
        <v>201</v>
      </c>
      <c r="L22" s="5">
        <v>1</v>
      </c>
      <c r="M22" s="5">
        <v>3</v>
      </c>
      <c r="N22" s="5" t="s">
        <v>3</v>
      </c>
      <c r="O22" s="5">
        <v>2</v>
      </c>
      <c r="P22" s="5">
        <v>24587.03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202</v>
      </c>
      <c r="F23" s="5">
        <v>176737.47</v>
      </c>
      <c r="G23" s="5" t="s">
        <v>67</v>
      </c>
      <c r="H23" s="5" t="s">
        <v>68</v>
      </c>
      <c r="I23" s="5"/>
      <c r="J23" s="5"/>
      <c r="K23" s="5">
        <v>202</v>
      </c>
      <c r="L23" s="5">
        <v>2</v>
      </c>
      <c r="M23" s="5">
        <v>3</v>
      </c>
      <c r="N23" s="5" t="s">
        <v>3</v>
      </c>
      <c r="O23" s="5">
        <v>2</v>
      </c>
      <c r="P23" s="5">
        <v>21701.25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222</v>
      </c>
      <c r="F24" s="5">
        <v>0</v>
      </c>
      <c r="G24" s="5" t="s">
        <v>69</v>
      </c>
      <c r="H24" s="5" t="s">
        <v>70</v>
      </c>
      <c r="I24" s="5"/>
      <c r="J24" s="5"/>
      <c r="K24" s="5">
        <v>222</v>
      </c>
      <c r="L24" s="5">
        <v>3</v>
      </c>
      <c r="M24" s="5">
        <v>3</v>
      </c>
      <c r="N24" s="5" t="s">
        <v>3</v>
      </c>
      <c r="O24" s="5">
        <v>2</v>
      </c>
      <c r="P24" s="5">
        <v>0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225</v>
      </c>
      <c r="F25" s="5">
        <v>176737.47</v>
      </c>
      <c r="G25" s="5" t="s">
        <v>71</v>
      </c>
      <c r="H25" s="5" t="s">
        <v>72</v>
      </c>
      <c r="I25" s="5"/>
      <c r="J25" s="5"/>
      <c r="K25" s="5">
        <v>225</v>
      </c>
      <c r="L25" s="5">
        <v>4</v>
      </c>
      <c r="M25" s="5">
        <v>3</v>
      </c>
      <c r="N25" s="5" t="s">
        <v>3</v>
      </c>
      <c r="O25" s="5">
        <v>2</v>
      </c>
      <c r="P25" s="5">
        <v>21701.25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226</v>
      </c>
      <c r="F26" s="5">
        <v>176737.47</v>
      </c>
      <c r="G26" s="5" t="s">
        <v>73</v>
      </c>
      <c r="H26" s="5" t="s">
        <v>74</v>
      </c>
      <c r="I26" s="5"/>
      <c r="J26" s="5"/>
      <c r="K26" s="5">
        <v>226</v>
      </c>
      <c r="L26" s="5">
        <v>5</v>
      </c>
      <c r="M26" s="5">
        <v>3</v>
      </c>
      <c r="N26" s="5" t="s">
        <v>3</v>
      </c>
      <c r="O26" s="5">
        <v>2</v>
      </c>
      <c r="P26" s="5">
        <v>21701.25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227</v>
      </c>
      <c r="F27" s="5">
        <v>0</v>
      </c>
      <c r="G27" s="5" t="s">
        <v>75</v>
      </c>
      <c r="H27" s="5" t="s">
        <v>76</v>
      </c>
      <c r="I27" s="5"/>
      <c r="J27" s="5"/>
      <c r="K27" s="5">
        <v>227</v>
      </c>
      <c r="L27" s="5">
        <v>6</v>
      </c>
      <c r="M27" s="5">
        <v>3</v>
      </c>
      <c r="N27" s="5" t="s">
        <v>3</v>
      </c>
      <c r="O27" s="5">
        <v>2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228</v>
      </c>
      <c r="F28" s="5">
        <v>176737.47</v>
      </c>
      <c r="G28" s="5" t="s">
        <v>77</v>
      </c>
      <c r="H28" s="5" t="s">
        <v>78</v>
      </c>
      <c r="I28" s="5"/>
      <c r="J28" s="5"/>
      <c r="K28" s="5">
        <v>228</v>
      </c>
      <c r="L28" s="5">
        <v>7</v>
      </c>
      <c r="M28" s="5">
        <v>3</v>
      </c>
      <c r="N28" s="5" t="s">
        <v>3</v>
      </c>
      <c r="O28" s="5">
        <v>2</v>
      </c>
      <c r="P28" s="5">
        <v>21701.25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216</v>
      </c>
      <c r="F29" s="5">
        <v>0</v>
      </c>
      <c r="G29" s="5" t="s">
        <v>79</v>
      </c>
      <c r="H29" s="5" t="s">
        <v>80</v>
      </c>
      <c r="I29" s="5"/>
      <c r="J29" s="5"/>
      <c r="K29" s="5">
        <v>216</v>
      </c>
      <c r="L29" s="5">
        <v>8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223</v>
      </c>
      <c r="F30" s="5">
        <v>0</v>
      </c>
      <c r="G30" s="5" t="s">
        <v>81</v>
      </c>
      <c r="H30" s="5" t="s">
        <v>82</v>
      </c>
      <c r="I30" s="5"/>
      <c r="J30" s="5"/>
      <c r="K30" s="5">
        <v>223</v>
      </c>
      <c r="L30" s="5">
        <v>9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229</v>
      </c>
      <c r="F31" s="5">
        <v>0</v>
      </c>
      <c r="G31" s="5" t="s">
        <v>83</v>
      </c>
      <c r="H31" s="5" t="s">
        <v>84</v>
      </c>
      <c r="I31" s="5"/>
      <c r="J31" s="5"/>
      <c r="K31" s="5">
        <v>229</v>
      </c>
      <c r="L31" s="5">
        <v>10</v>
      </c>
      <c r="M31" s="5">
        <v>3</v>
      </c>
      <c r="N31" s="5" t="s">
        <v>3</v>
      </c>
      <c r="O31" s="5">
        <v>2</v>
      </c>
      <c r="P31" s="5">
        <v>0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203</v>
      </c>
      <c r="F32" s="5">
        <v>378.61</v>
      </c>
      <c r="G32" s="5" t="s">
        <v>85</v>
      </c>
      <c r="H32" s="5" t="s">
        <v>86</v>
      </c>
      <c r="I32" s="5"/>
      <c r="J32" s="5"/>
      <c r="K32" s="5">
        <v>203</v>
      </c>
      <c r="L32" s="5">
        <v>11</v>
      </c>
      <c r="M32" s="5">
        <v>3</v>
      </c>
      <c r="N32" s="5" t="s">
        <v>3</v>
      </c>
      <c r="O32" s="5">
        <v>2</v>
      </c>
      <c r="P32" s="5">
        <v>23.56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231</v>
      </c>
      <c r="F33" s="5">
        <v>0</v>
      </c>
      <c r="G33" s="5" t="s">
        <v>87</v>
      </c>
      <c r="H33" s="5" t="s">
        <v>88</v>
      </c>
      <c r="I33" s="5"/>
      <c r="J33" s="5"/>
      <c r="K33" s="5">
        <v>231</v>
      </c>
      <c r="L33" s="5">
        <v>12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204</v>
      </c>
      <c r="F34" s="5">
        <v>189.28</v>
      </c>
      <c r="G34" s="5" t="s">
        <v>89</v>
      </c>
      <c r="H34" s="5" t="s">
        <v>90</v>
      </c>
      <c r="I34" s="5"/>
      <c r="J34" s="5"/>
      <c r="K34" s="5">
        <v>204</v>
      </c>
      <c r="L34" s="5">
        <v>13</v>
      </c>
      <c r="M34" s="5">
        <v>3</v>
      </c>
      <c r="N34" s="5" t="s">
        <v>3</v>
      </c>
      <c r="O34" s="5">
        <v>2</v>
      </c>
      <c r="P34" s="5">
        <v>3.4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205</v>
      </c>
      <c r="F35" s="5">
        <v>159339.79</v>
      </c>
      <c r="G35" s="5" t="s">
        <v>91</v>
      </c>
      <c r="H35" s="5" t="s">
        <v>92</v>
      </c>
      <c r="I35" s="5"/>
      <c r="J35" s="5"/>
      <c r="K35" s="5">
        <v>205</v>
      </c>
      <c r="L35" s="5">
        <v>14</v>
      </c>
      <c r="M35" s="5">
        <v>3</v>
      </c>
      <c r="N35" s="5" t="s">
        <v>3</v>
      </c>
      <c r="O35" s="5">
        <v>2</v>
      </c>
      <c r="P35" s="5">
        <v>2862.22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232</v>
      </c>
      <c r="F36" s="5">
        <v>0</v>
      </c>
      <c r="G36" s="5" t="s">
        <v>93</v>
      </c>
      <c r="H36" s="5" t="s">
        <v>94</v>
      </c>
      <c r="I36" s="5"/>
      <c r="J36" s="5"/>
      <c r="K36" s="5">
        <v>232</v>
      </c>
      <c r="L36" s="5">
        <v>15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214</v>
      </c>
      <c r="F37" s="5">
        <v>0</v>
      </c>
      <c r="G37" s="5" t="s">
        <v>95</v>
      </c>
      <c r="H37" s="5" t="s">
        <v>96</v>
      </c>
      <c r="I37" s="5"/>
      <c r="J37" s="5"/>
      <c r="K37" s="5">
        <v>214</v>
      </c>
      <c r="L37" s="5">
        <v>16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215</v>
      </c>
      <c r="F38" s="5">
        <v>344641.27</v>
      </c>
      <c r="G38" s="5" t="s">
        <v>97</v>
      </c>
      <c r="H38" s="5" t="s">
        <v>98</v>
      </c>
      <c r="I38" s="5"/>
      <c r="J38" s="5"/>
      <c r="K38" s="5">
        <v>215</v>
      </c>
      <c r="L38" s="5">
        <v>17</v>
      </c>
      <c r="M38" s="5">
        <v>3</v>
      </c>
      <c r="N38" s="5" t="s">
        <v>3</v>
      </c>
      <c r="O38" s="5">
        <v>2</v>
      </c>
      <c r="P38" s="5">
        <v>24734.07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217</v>
      </c>
      <c r="F39" s="5">
        <v>192994.77</v>
      </c>
      <c r="G39" s="5" t="s">
        <v>99</v>
      </c>
      <c r="H39" s="5" t="s">
        <v>100</v>
      </c>
      <c r="I39" s="5"/>
      <c r="J39" s="5"/>
      <c r="K39" s="5">
        <v>217</v>
      </c>
      <c r="L39" s="5">
        <v>18</v>
      </c>
      <c r="M39" s="5">
        <v>3</v>
      </c>
      <c r="N39" s="5" t="s">
        <v>3</v>
      </c>
      <c r="O39" s="5">
        <v>2</v>
      </c>
      <c r="P39" s="5">
        <v>3466.75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230</v>
      </c>
      <c r="F40" s="5">
        <v>0</v>
      </c>
      <c r="G40" s="5" t="s">
        <v>101</v>
      </c>
      <c r="H40" s="5" t="s">
        <v>102</v>
      </c>
      <c r="I40" s="5"/>
      <c r="J40" s="5"/>
      <c r="K40" s="5">
        <v>230</v>
      </c>
      <c r="L40" s="5">
        <v>19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206</v>
      </c>
      <c r="F41" s="5">
        <v>0</v>
      </c>
      <c r="G41" s="5" t="s">
        <v>103</v>
      </c>
      <c r="H41" s="5" t="s">
        <v>104</v>
      </c>
      <c r="I41" s="5"/>
      <c r="J41" s="5"/>
      <c r="K41" s="5">
        <v>206</v>
      </c>
      <c r="L41" s="5">
        <v>20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207</v>
      </c>
      <c r="F42" s="5">
        <v>187.51425</v>
      </c>
      <c r="G42" s="5" t="s">
        <v>105</v>
      </c>
      <c r="H42" s="5" t="s">
        <v>106</v>
      </c>
      <c r="I42" s="5"/>
      <c r="J42" s="5"/>
      <c r="K42" s="5">
        <v>207</v>
      </c>
      <c r="L42" s="5">
        <v>21</v>
      </c>
      <c r="M42" s="5">
        <v>3</v>
      </c>
      <c r="N42" s="5" t="s">
        <v>3</v>
      </c>
      <c r="O42" s="5">
        <v>-1</v>
      </c>
      <c r="P42" s="5">
        <v>187.51425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208</v>
      </c>
      <c r="F43" s="5">
        <v>0</v>
      </c>
      <c r="G43" s="5" t="s">
        <v>107</v>
      </c>
      <c r="H43" s="5" t="s">
        <v>108</v>
      </c>
      <c r="I43" s="5"/>
      <c r="J43" s="5"/>
      <c r="K43" s="5">
        <v>208</v>
      </c>
      <c r="L43" s="5">
        <v>22</v>
      </c>
      <c r="M43" s="5">
        <v>3</v>
      </c>
      <c r="N43" s="5" t="s">
        <v>3</v>
      </c>
      <c r="O43" s="5">
        <v>-1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209</v>
      </c>
      <c r="F44" s="5">
        <v>0</v>
      </c>
      <c r="G44" s="5" t="s">
        <v>109</v>
      </c>
      <c r="H44" s="5" t="s">
        <v>110</v>
      </c>
      <c r="I44" s="5"/>
      <c r="J44" s="5"/>
      <c r="K44" s="5">
        <v>209</v>
      </c>
      <c r="L44" s="5">
        <v>23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233</v>
      </c>
      <c r="F45" s="5">
        <v>0</v>
      </c>
      <c r="G45" s="5" t="s">
        <v>111</v>
      </c>
      <c r="H45" s="5" t="s">
        <v>112</v>
      </c>
      <c r="I45" s="5"/>
      <c r="J45" s="5"/>
      <c r="K45" s="5">
        <v>233</v>
      </c>
      <c r="L45" s="5">
        <v>24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210</v>
      </c>
      <c r="F46" s="5">
        <v>133605.68</v>
      </c>
      <c r="G46" s="5" t="s">
        <v>113</v>
      </c>
      <c r="H46" s="5" t="s">
        <v>114</v>
      </c>
      <c r="I46" s="5"/>
      <c r="J46" s="5"/>
      <c r="K46" s="5">
        <v>210</v>
      </c>
      <c r="L46" s="5">
        <v>25</v>
      </c>
      <c r="M46" s="5">
        <v>3</v>
      </c>
      <c r="N46" s="5" t="s">
        <v>3</v>
      </c>
      <c r="O46" s="5">
        <v>2</v>
      </c>
      <c r="P46" s="5">
        <v>2399.96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211</v>
      </c>
      <c r="F47" s="5">
        <v>67574.490000000005</v>
      </c>
      <c r="G47" s="5" t="s">
        <v>115</v>
      </c>
      <c r="H47" s="5" t="s">
        <v>116</v>
      </c>
      <c r="I47" s="5"/>
      <c r="J47" s="5"/>
      <c r="K47" s="5">
        <v>211</v>
      </c>
      <c r="L47" s="5">
        <v>26</v>
      </c>
      <c r="M47" s="5">
        <v>3</v>
      </c>
      <c r="N47" s="5" t="s">
        <v>3</v>
      </c>
      <c r="O47" s="5">
        <v>2</v>
      </c>
      <c r="P47" s="5">
        <v>1213.83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224</v>
      </c>
      <c r="F48" s="5">
        <v>537636.04</v>
      </c>
      <c r="G48" s="5" t="s">
        <v>117</v>
      </c>
      <c r="H48" s="5" t="s">
        <v>118</v>
      </c>
      <c r="I48" s="5"/>
      <c r="J48" s="5"/>
      <c r="K48" s="5">
        <v>224</v>
      </c>
      <c r="L48" s="5">
        <v>27</v>
      </c>
      <c r="M48" s="5">
        <v>3</v>
      </c>
      <c r="N48" s="5" t="s">
        <v>3</v>
      </c>
      <c r="O48" s="5">
        <v>2</v>
      </c>
      <c r="P48" s="5">
        <v>28200.82</v>
      </c>
    </row>
    <row r="50" spans="1:50" x14ac:dyDescent="0.2">
      <c r="A50">
        <v>-1</v>
      </c>
    </row>
    <row r="53" spans="1:50" x14ac:dyDescent="0.2">
      <c r="A53" s="4">
        <v>75</v>
      </c>
      <c r="B53" s="4" t="s">
        <v>216</v>
      </c>
      <c r="C53" s="4">
        <v>2025</v>
      </c>
      <c r="D53" s="4">
        <v>0</v>
      </c>
      <c r="E53" s="4">
        <v>10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53516224</v>
      </c>
      <c r="O53" s="4">
        <v>1</v>
      </c>
    </row>
    <row r="54" spans="1:50" x14ac:dyDescent="0.2">
      <c r="A54" s="6">
        <v>1</v>
      </c>
      <c r="B54" s="6" t="s">
        <v>217</v>
      </c>
      <c r="C54" s="6" t="s">
        <v>3</v>
      </c>
      <c r="D54" s="6">
        <v>0</v>
      </c>
      <c r="E54" s="6">
        <v>0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9.8800000000000008</v>
      </c>
      <c r="L54" s="6">
        <v>7.42</v>
      </c>
      <c r="M54" s="6">
        <v>1</v>
      </c>
      <c r="N54" s="6">
        <v>1</v>
      </c>
      <c r="O54" s="6">
        <v>9.8800000000000008</v>
      </c>
      <c r="P54" s="6">
        <v>7.42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53516225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">
      <c r="A55" s="4">
        <v>75</v>
      </c>
      <c r="B55" s="4" t="s">
        <v>218</v>
      </c>
      <c r="C55" s="4">
        <v>2000</v>
      </c>
      <c r="D55" s="4">
        <v>0</v>
      </c>
      <c r="E55" s="4">
        <v>1</v>
      </c>
      <c r="F55" s="4"/>
      <c r="G55" s="4">
        <v>0</v>
      </c>
      <c r="H55" s="4">
        <v>1</v>
      </c>
      <c r="I55" s="4">
        <v>1</v>
      </c>
      <c r="J55" s="4">
        <v>3</v>
      </c>
      <c r="K55" s="4">
        <v>0</v>
      </c>
      <c r="L55" s="4">
        <v>0</v>
      </c>
      <c r="M55" s="4">
        <v>0</v>
      </c>
      <c r="N55" s="4">
        <v>53516226</v>
      </c>
      <c r="O55" s="4">
        <v>2</v>
      </c>
    </row>
    <row r="56" spans="1:50" x14ac:dyDescent="0.2">
      <c r="A56" s="6">
        <v>1</v>
      </c>
      <c r="B56" s="6" t="s">
        <v>217</v>
      </c>
      <c r="C56" s="6" t="s">
        <v>219</v>
      </c>
      <c r="D56" s="6">
        <v>2000</v>
      </c>
      <c r="E56" s="6">
        <v>1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53516227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A59D3-3A43-45A4-AC37-F216E79FCB1D}">
  <dimension ref="A1:DO3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53516226</v>
      </c>
      <c r="C1">
        <v>53520323</v>
      </c>
      <c r="D1">
        <v>50859062</v>
      </c>
      <c r="E1">
        <v>1079</v>
      </c>
      <c r="F1">
        <v>1</v>
      </c>
      <c r="G1">
        <v>1079</v>
      </c>
      <c r="H1">
        <v>1</v>
      </c>
      <c r="I1" t="s">
        <v>221</v>
      </c>
      <c r="J1" t="s">
        <v>3</v>
      </c>
      <c r="K1" t="s">
        <v>222</v>
      </c>
      <c r="L1">
        <v>1191</v>
      </c>
      <c r="N1">
        <v>1013</v>
      </c>
      <c r="O1" t="s">
        <v>223</v>
      </c>
      <c r="P1" t="s">
        <v>223</v>
      </c>
      <c r="Q1">
        <v>1</v>
      </c>
      <c r="W1">
        <v>0</v>
      </c>
      <c r="X1">
        <v>476480486</v>
      </c>
      <c r="Y1">
        <f t="shared" ref="Y1:Y14" si="0">(AT1*0.8)</f>
        <v>363.20000000000005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454</v>
      </c>
      <c r="AU1" t="s">
        <v>24</v>
      </c>
      <c r="AV1">
        <v>1</v>
      </c>
      <c r="AW1">
        <v>2</v>
      </c>
      <c r="AX1">
        <v>53520326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 t="shared" ref="CY1:CY15" si="1">AD1</f>
        <v>0</v>
      </c>
      <c r="CZ1">
        <f t="shared" ref="CZ1:CZ15" si="2">AH1</f>
        <v>0</v>
      </c>
      <c r="DA1">
        <f t="shared" ref="DA1:DA15" si="3">AL1</f>
        <v>1</v>
      </c>
      <c r="DB1">
        <f t="shared" ref="DB1:DB14" si="4">ROUND((ROUND(AT1*CZ1,2)*0.8),6)</f>
        <v>0</v>
      </c>
      <c r="DC1">
        <f t="shared" ref="DC1:DC14" si="5">ROUND((ROUND(AT1*AG1,2)*0.8),6)</f>
        <v>0</v>
      </c>
      <c r="DD1" t="s">
        <v>3</v>
      </c>
      <c r="DE1" t="s">
        <v>3</v>
      </c>
      <c r="DF1">
        <f t="shared" ref="DF1:DF33" si="6">ROUND(ROUND(AE1,2)*CX1,2)</f>
        <v>0</v>
      </c>
      <c r="DG1">
        <f t="shared" ref="DG1:DG32" si="7">ROUND(ROUND(AF1,2)*CX1,2)</f>
        <v>0</v>
      </c>
      <c r="DH1">
        <f t="shared" ref="DH1:DH32" si="8">ROUND(ROUND(AG1,2)*CX1,2)</f>
        <v>0</v>
      </c>
      <c r="DI1">
        <f t="shared" ref="DI1:DI32" si="9">ROUND(ROUND(AH1,2)*CX1,2)</f>
        <v>0</v>
      </c>
      <c r="DJ1">
        <f t="shared" ref="DJ1:DJ15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53516224</v>
      </c>
      <c r="C2">
        <v>53520323</v>
      </c>
      <c r="D2">
        <v>50859062</v>
      </c>
      <c r="E2">
        <v>1079</v>
      </c>
      <c r="F2">
        <v>1</v>
      </c>
      <c r="G2">
        <v>1079</v>
      </c>
      <c r="H2">
        <v>1</v>
      </c>
      <c r="I2" t="s">
        <v>221</v>
      </c>
      <c r="J2" t="s">
        <v>3</v>
      </c>
      <c r="K2" t="s">
        <v>222</v>
      </c>
      <c r="L2">
        <v>1191</v>
      </c>
      <c r="N2">
        <v>1013</v>
      </c>
      <c r="O2" t="s">
        <v>223</v>
      </c>
      <c r="P2" t="s">
        <v>223</v>
      </c>
      <c r="Q2">
        <v>1</v>
      </c>
      <c r="W2">
        <v>0</v>
      </c>
      <c r="X2">
        <v>476480486</v>
      </c>
      <c r="Y2">
        <f t="shared" si="0"/>
        <v>363.20000000000005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454</v>
      </c>
      <c r="AU2" t="s">
        <v>24</v>
      </c>
      <c r="AV2">
        <v>1</v>
      </c>
      <c r="AW2">
        <v>2</v>
      </c>
      <c r="AX2">
        <v>53520326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</v>
      </c>
      <c r="CW2">
        <v>0</v>
      </c>
      <c r="CX2">
        <f>ROUND(Y2*Source!I29,9)</f>
        <v>0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53516226</v>
      </c>
      <c r="C3">
        <v>53520327</v>
      </c>
      <c r="D3">
        <v>50859062</v>
      </c>
      <c r="E3">
        <v>1079</v>
      </c>
      <c r="F3">
        <v>1</v>
      </c>
      <c r="G3">
        <v>1079</v>
      </c>
      <c r="H3">
        <v>1</v>
      </c>
      <c r="I3" t="s">
        <v>221</v>
      </c>
      <c r="J3" t="s">
        <v>3</v>
      </c>
      <c r="K3" t="s">
        <v>222</v>
      </c>
      <c r="L3">
        <v>1191</v>
      </c>
      <c r="N3">
        <v>1013</v>
      </c>
      <c r="O3" t="s">
        <v>223</v>
      </c>
      <c r="P3" t="s">
        <v>223</v>
      </c>
      <c r="Q3">
        <v>1</v>
      </c>
      <c r="W3">
        <v>0</v>
      </c>
      <c r="X3">
        <v>476480486</v>
      </c>
      <c r="Y3">
        <f t="shared" si="0"/>
        <v>4.32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5.4</v>
      </c>
      <c r="AU3" t="s">
        <v>24</v>
      </c>
      <c r="AV3">
        <v>1</v>
      </c>
      <c r="AW3">
        <v>2</v>
      </c>
      <c r="AX3">
        <v>53520329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8.64</v>
      </c>
      <c r="CW3">
        <v>0</v>
      </c>
      <c r="CX3">
        <f>ROUND(Y3*Source!I30,9)</f>
        <v>8.64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53516224</v>
      </c>
      <c r="C4">
        <v>53520327</v>
      </c>
      <c r="D4">
        <v>50859062</v>
      </c>
      <c r="E4">
        <v>1079</v>
      </c>
      <c r="F4">
        <v>1</v>
      </c>
      <c r="G4">
        <v>1079</v>
      </c>
      <c r="H4">
        <v>1</v>
      </c>
      <c r="I4" t="s">
        <v>221</v>
      </c>
      <c r="J4" t="s">
        <v>3</v>
      </c>
      <c r="K4" t="s">
        <v>222</v>
      </c>
      <c r="L4">
        <v>1191</v>
      </c>
      <c r="N4">
        <v>1013</v>
      </c>
      <c r="O4" t="s">
        <v>223</v>
      </c>
      <c r="P4" t="s">
        <v>223</v>
      </c>
      <c r="Q4">
        <v>1</v>
      </c>
      <c r="W4">
        <v>0</v>
      </c>
      <c r="X4">
        <v>476480486</v>
      </c>
      <c r="Y4">
        <f t="shared" si="0"/>
        <v>4.32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5.4</v>
      </c>
      <c r="AU4" t="s">
        <v>24</v>
      </c>
      <c r="AV4">
        <v>1</v>
      </c>
      <c r="AW4">
        <v>2</v>
      </c>
      <c r="AX4">
        <v>53520329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8.64</v>
      </c>
      <c r="CW4">
        <v>0</v>
      </c>
      <c r="CX4">
        <f>ROUND(Y4*Source!I31,9)</f>
        <v>8.64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53516226</v>
      </c>
      <c r="C5">
        <v>53520330</v>
      </c>
      <c r="D5">
        <v>50859062</v>
      </c>
      <c r="E5">
        <v>1079</v>
      </c>
      <c r="F5">
        <v>1</v>
      </c>
      <c r="G5">
        <v>1079</v>
      </c>
      <c r="H5">
        <v>1</v>
      </c>
      <c r="I5" t="s">
        <v>221</v>
      </c>
      <c r="J5" t="s">
        <v>3</v>
      </c>
      <c r="K5" t="s">
        <v>222</v>
      </c>
      <c r="L5">
        <v>1191</v>
      </c>
      <c r="N5">
        <v>1013</v>
      </c>
      <c r="O5" t="s">
        <v>223</v>
      </c>
      <c r="P5" t="s">
        <v>223</v>
      </c>
      <c r="Q5">
        <v>1</v>
      </c>
      <c r="W5">
        <v>0</v>
      </c>
      <c r="X5">
        <v>476480486</v>
      </c>
      <c r="Y5">
        <f t="shared" si="0"/>
        <v>6.48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8.1</v>
      </c>
      <c r="AU5" t="s">
        <v>24</v>
      </c>
      <c r="AV5">
        <v>1</v>
      </c>
      <c r="AW5">
        <v>2</v>
      </c>
      <c r="AX5">
        <v>53520332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12.96</v>
      </c>
      <c r="CW5">
        <v>0</v>
      </c>
      <c r="CX5">
        <f>ROUND(Y5*Source!I32,9)</f>
        <v>12.96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53516224</v>
      </c>
      <c r="C6">
        <v>53520330</v>
      </c>
      <c r="D6">
        <v>50859062</v>
      </c>
      <c r="E6">
        <v>1079</v>
      </c>
      <c r="F6">
        <v>1</v>
      </c>
      <c r="G6">
        <v>1079</v>
      </c>
      <c r="H6">
        <v>1</v>
      </c>
      <c r="I6" t="s">
        <v>221</v>
      </c>
      <c r="J6" t="s">
        <v>3</v>
      </c>
      <c r="K6" t="s">
        <v>222</v>
      </c>
      <c r="L6">
        <v>1191</v>
      </c>
      <c r="N6">
        <v>1013</v>
      </c>
      <c r="O6" t="s">
        <v>223</v>
      </c>
      <c r="P6" t="s">
        <v>223</v>
      </c>
      <c r="Q6">
        <v>1</v>
      </c>
      <c r="W6">
        <v>0</v>
      </c>
      <c r="X6">
        <v>476480486</v>
      </c>
      <c r="Y6">
        <f t="shared" si="0"/>
        <v>6.48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8.1</v>
      </c>
      <c r="AU6" t="s">
        <v>24</v>
      </c>
      <c r="AV6">
        <v>1</v>
      </c>
      <c r="AW6">
        <v>2</v>
      </c>
      <c r="AX6">
        <v>53520332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12.96</v>
      </c>
      <c r="CW6">
        <v>0</v>
      </c>
      <c r="CX6">
        <f>ROUND(Y6*Source!I33,9)</f>
        <v>12.96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53516226</v>
      </c>
      <c r="C7">
        <v>53520333</v>
      </c>
      <c r="D7">
        <v>50859062</v>
      </c>
      <c r="E7">
        <v>1079</v>
      </c>
      <c r="F7">
        <v>1</v>
      </c>
      <c r="G7">
        <v>1079</v>
      </c>
      <c r="H7">
        <v>1</v>
      </c>
      <c r="I7" t="s">
        <v>221</v>
      </c>
      <c r="J7" t="s">
        <v>3</v>
      </c>
      <c r="K7" t="s">
        <v>222</v>
      </c>
      <c r="L7">
        <v>1191</v>
      </c>
      <c r="N7">
        <v>1013</v>
      </c>
      <c r="O7" t="s">
        <v>223</v>
      </c>
      <c r="P7" t="s">
        <v>223</v>
      </c>
      <c r="Q7">
        <v>1</v>
      </c>
      <c r="W7">
        <v>0</v>
      </c>
      <c r="X7">
        <v>476480486</v>
      </c>
      <c r="Y7">
        <f t="shared" si="0"/>
        <v>0.12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0.15</v>
      </c>
      <c r="AU7" t="s">
        <v>24</v>
      </c>
      <c r="AV7">
        <v>1</v>
      </c>
      <c r="AW7">
        <v>2</v>
      </c>
      <c r="AX7">
        <v>53520335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0.48</v>
      </c>
      <c r="CW7">
        <v>0</v>
      </c>
      <c r="CX7">
        <f>ROUND(Y7*Source!I34,9)</f>
        <v>0.48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53516224</v>
      </c>
      <c r="C8">
        <v>53520333</v>
      </c>
      <c r="D8">
        <v>50859062</v>
      </c>
      <c r="E8">
        <v>1079</v>
      </c>
      <c r="F8">
        <v>1</v>
      </c>
      <c r="G8">
        <v>1079</v>
      </c>
      <c r="H8">
        <v>1</v>
      </c>
      <c r="I8" t="s">
        <v>221</v>
      </c>
      <c r="J8" t="s">
        <v>3</v>
      </c>
      <c r="K8" t="s">
        <v>222</v>
      </c>
      <c r="L8">
        <v>1191</v>
      </c>
      <c r="N8">
        <v>1013</v>
      </c>
      <c r="O8" t="s">
        <v>223</v>
      </c>
      <c r="P8" t="s">
        <v>223</v>
      </c>
      <c r="Q8">
        <v>1</v>
      </c>
      <c r="W8">
        <v>0</v>
      </c>
      <c r="X8">
        <v>476480486</v>
      </c>
      <c r="Y8">
        <f t="shared" si="0"/>
        <v>0.12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0.15</v>
      </c>
      <c r="AU8" t="s">
        <v>24</v>
      </c>
      <c r="AV8">
        <v>1</v>
      </c>
      <c r="AW8">
        <v>2</v>
      </c>
      <c r="AX8">
        <v>53520335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0.48</v>
      </c>
      <c r="CW8">
        <v>0</v>
      </c>
      <c r="CX8">
        <f>ROUND(Y8*Source!I35,9)</f>
        <v>0.48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53516226</v>
      </c>
      <c r="C9">
        <v>53520336</v>
      </c>
      <c r="D9">
        <v>50859062</v>
      </c>
      <c r="E9">
        <v>1079</v>
      </c>
      <c r="F9">
        <v>1</v>
      </c>
      <c r="G9">
        <v>1079</v>
      </c>
      <c r="H9">
        <v>1</v>
      </c>
      <c r="I9" t="s">
        <v>221</v>
      </c>
      <c r="J9" t="s">
        <v>3</v>
      </c>
      <c r="K9" t="s">
        <v>222</v>
      </c>
      <c r="L9">
        <v>1191</v>
      </c>
      <c r="N9">
        <v>1013</v>
      </c>
      <c r="O9" t="s">
        <v>223</v>
      </c>
      <c r="P9" t="s">
        <v>223</v>
      </c>
      <c r="Q9">
        <v>1</v>
      </c>
      <c r="W9">
        <v>0</v>
      </c>
      <c r="X9">
        <v>476480486</v>
      </c>
      <c r="Y9">
        <f t="shared" si="0"/>
        <v>0.28799999999999998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0.36</v>
      </c>
      <c r="AU9" t="s">
        <v>24</v>
      </c>
      <c r="AV9">
        <v>1</v>
      </c>
      <c r="AW9">
        <v>2</v>
      </c>
      <c r="AX9">
        <v>53520338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5.76</v>
      </c>
      <c r="CW9">
        <v>0</v>
      </c>
      <c r="CX9">
        <f>ROUND(Y9*Source!I36,9)</f>
        <v>5.76</v>
      </c>
      <c r="CY9">
        <f t="shared" si="1"/>
        <v>0</v>
      </c>
      <c r="CZ9">
        <f t="shared" si="2"/>
        <v>0</v>
      </c>
      <c r="DA9">
        <f t="shared" si="3"/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53516224</v>
      </c>
      <c r="C10">
        <v>53520336</v>
      </c>
      <c r="D10">
        <v>50859062</v>
      </c>
      <c r="E10">
        <v>1079</v>
      </c>
      <c r="F10">
        <v>1</v>
      </c>
      <c r="G10">
        <v>1079</v>
      </c>
      <c r="H10">
        <v>1</v>
      </c>
      <c r="I10" t="s">
        <v>221</v>
      </c>
      <c r="J10" t="s">
        <v>3</v>
      </c>
      <c r="K10" t="s">
        <v>222</v>
      </c>
      <c r="L10">
        <v>1191</v>
      </c>
      <c r="N10">
        <v>1013</v>
      </c>
      <c r="O10" t="s">
        <v>223</v>
      </c>
      <c r="P10" t="s">
        <v>223</v>
      </c>
      <c r="Q10">
        <v>1</v>
      </c>
      <c r="W10">
        <v>0</v>
      </c>
      <c r="X10">
        <v>476480486</v>
      </c>
      <c r="Y10">
        <f t="shared" si="0"/>
        <v>0.28799999999999998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0.36</v>
      </c>
      <c r="AU10" t="s">
        <v>24</v>
      </c>
      <c r="AV10">
        <v>1</v>
      </c>
      <c r="AW10">
        <v>2</v>
      </c>
      <c r="AX10">
        <v>53520338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5.76</v>
      </c>
      <c r="CW10">
        <v>0</v>
      </c>
      <c r="CX10">
        <f>ROUND(Y10*Source!I37,9)</f>
        <v>5.76</v>
      </c>
      <c r="CY10">
        <f t="shared" si="1"/>
        <v>0</v>
      </c>
      <c r="CZ10">
        <f t="shared" si="2"/>
        <v>0</v>
      </c>
      <c r="DA10">
        <f t="shared" si="3"/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53516226</v>
      </c>
      <c r="C11">
        <v>53520339</v>
      </c>
      <c r="D11">
        <v>50859062</v>
      </c>
      <c r="E11">
        <v>1079</v>
      </c>
      <c r="F11">
        <v>1</v>
      </c>
      <c r="G11">
        <v>1079</v>
      </c>
      <c r="H11">
        <v>1</v>
      </c>
      <c r="I11" t="s">
        <v>221</v>
      </c>
      <c r="J11" t="s">
        <v>3</v>
      </c>
      <c r="K11" t="s">
        <v>222</v>
      </c>
      <c r="L11">
        <v>1191</v>
      </c>
      <c r="N11">
        <v>1013</v>
      </c>
      <c r="O11" t="s">
        <v>223</v>
      </c>
      <c r="P11" t="s">
        <v>223</v>
      </c>
      <c r="Q11">
        <v>1</v>
      </c>
      <c r="W11">
        <v>0</v>
      </c>
      <c r="X11">
        <v>476480486</v>
      </c>
      <c r="Y11">
        <f t="shared" si="0"/>
        <v>0.72000000000000008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</v>
      </c>
      <c r="AU11" t="s">
        <v>24</v>
      </c>
      <c r="AV11">
        <v>1</v>
      </c>
      <c r="AW11">
        <v>2</v>
      </c>
      <c r="AX11">
        <v>53520341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ROUND(AT11*Source!I38*AH11*AL11,2)</f>
        <v>0</v>
      </c>
      <c r="CV11">
        <f>ROUND(Y11*Source!I38,9)</f>
        <v>2.16</v>
      </c>
      <c r="CW11">
        <v>0</v>
      </c>
      <c r="CX11">
        <f>ROUND(Y11*Source!I38,9)</f>
        <v>2.16</v>
      </c>
      <c r="CY11">
        <f t="shared" si="1"/>
        <v>0</v>
      </c>
      <c r="CZ11">
        <f t="shared" si="2"/>
        <v>0</v>
      </c>
      <c r="DA11">
        <f t="shared" si="3"/>
        <v>1</v>
      </c>
      <c r="DB11">
        <f t="shared" si="4"/>
        <v>0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53516224</v>
      </c>
      <c r="C12">
        <v>53520339</v>
      </c>
      <c r="D12">
        <v>50859062</v>
      </c>
      <c r="E12">
        <v>1079</v>
      </c>
      <c r="F12">
        <v>1</v>
      </c>
      <c r="G12">
        <v>1079</v>
      </c>
      <c r="H12">
        <v>1</v>
      </c>
      <c r="I12" t="s">
        <v>221</v>
      </c>
      <c r="J12" t="s">
        <v>3</v>
      </c>
      <c r="K12" t="s">
        <v>222</v>
      </c>
      <c r="L12">
        <v>1191</v>
      </c>
      <c r="N12">
        <v>1013</v>
      </c>
      <c r="O12" t="s">
        <v>223</v>
      </c>
      <c r="P12" t="s">
        <v>223</v>
      </c>
      <c r="Q12">
        <v>1</v>
      </c>
      <c r="W12">
        <v>0</v>
      </c>
      <c r="X12">
        <v>476480486</v>
      </c>
      <c r="Y12">
        <f t="shared" si="0"/>
        <v>0.72000000000000008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</v>
      </c>
      <c r="AU12" t="s">
        <v>24</v>
      </c>
      <c r="AV12">
        <v>1</v>
      </c>
      <c r="AW12">
        <v>2</v>
      </c>
      <c r="AX12">
        <v>53520341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ROUND(AT12*Source!I39*AH12*AL12,2)</f>
        <v>0</v>
      </c>
      <c r="CV12">
        <f>ROUND(Y12*Source!I39,9)</f>
        <v>2.16</v>
      </c>
      <c r="CW12">
        <v>0</v>
      </c>
      <c r="CX12">
        <f>ROUND(Y12*Source!I39,9)</f>
        <v>2.16</v>
      </c>
      <c r="CY12">
        <f t="shared" si="1"/>
        <v>0</v>
      </c>
      <c r="CZ12">
        <f t="shared" si="2"/>
        <v>0</v>
      </c>
      <c r="DA12">
        <f t="shared" si="3"/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ROW(Source!A40)</f>
        <v>40</v>
      </c>
      <c r="B13">
        <v>53516226</v>
      </c>
      <c r="C13">
        <v>53520342</v>
      </c>
      <c r="D13">
        <v>50859062</v>
      </c>
      <c r="E13">
        <v>1079</v>
      </c>
      <c r="F13">
        <v>1</v>
      </c>
      <c r="G13">
        <v>1079</v>
      </c>
      <c r="H13">
        <v>1</v>
      </c>
      <c r="I13" t="s">
        <v>221</v>
      </c>
      <c r="J13" t="s">
        <v>3</v>
      </c>
      <c r="K13" t="s">
        <v>222</v>
      </c>
      <c r="L13">
        <v>1191</v>
      </c>
      <c r="N13">
        <v>1013</v>
      </c>
      <c r="O13" t="s">
        <v>223</v>
      </c>
      <c r="P13" t="s">
        <v>223</v>
      </c>
      <c r="Q13">
        <v>1</v>
      </c>
      <c r="W13">
        <v>0</v>
      </c>
      <c r="X13">
        <v>476480486</v>
      </c>
      <c r="Y13">
        <f t="shared" si="0"/>
        <v>0.8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</v>
      </c>
      <c r="AU13" t="s">
        <v>24</v>
      </c>
      <c r="AV13">
        <v>1</v>
      </c>
      <c r="AW13">
        <v>2</v>
      </c>
      <c r="AX13">
        <v>53520344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ROUND(AT13*Source!I40*AH13*AL13,2)</f>
        <v>0</v>
      </c>
      <c r="CV13">
        <f>ROUND(Y13*Source!I40,9)</f>
        <v>0</v>
      </c>
      <c r="CW13">
        <v>0</v>
      </c>
      <c r="CX13">
        <f>ROUND(Y13*Source!I40,9)</f>
        <v>0</v>
      </c>
      <c r="CY13">
        <f t="shared" si="1"/>
        <v>0</v>
      </c>
      <c r="CZ13">
        <f t="shared" si="2"/>
        <v>0</v>
      </c>
      <c r="DA13">
        <f t="shared" si="3"/>
        <v>1</v>
      </c>
      <c r="DB13">
        <f t="shared" si="4"/>
        <v>0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ROW(Source!A41)</f>
        <v>41</v>
      </c>
      <c r="B14">
        <v>53516224</v>
      </c>
      <c r="C14">
        <v>53520342</v>
      </c>
      <c r="D14">
        <v>50859062</v>
      </c>
      <c r="E14">
        <v>1079</v>
      </c>
      <c r="F14">
        <v>1</v>
      </c>
      <c r="G14">
        <v>1079</v>
      </c>
      <c r="H14">
        <v>1</v>
      </c>
      <c r="I14" t="s">
        <v>221</v>
      </c>
      <c r="J14" t="s">
        <v>3</v>
      </c>
      <c r="K14" t="s">
        <v>222</v>
      </c>
      <c r="L14">
        <v>1191</v>
      </c>
      <c r="N14">
        <v>1013</v>
      </c>
      <c r="O14" t="s">
        <v>223</v>
      </c>
      <c r="P14" t="s">
        <v>223</v>
      </c>
      <c r="Q14">
        <v>1</v>
      </c>
      <c r="W14">
        <v>0</v>
      </c>
      <c r="X14">
        <v>476480486</v>
      </c>
      <c r="Y14">
        <f t="shared" si="0"/>
        <v>0.8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24</v>
      </c>
      <c r="AV14">
        <v>1</v>
      </c>
      <c r="AW14">
        <v>2</v>
      </c>
      <c r="AX14">
        <v>53520344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ROUND(AT14*Source!I41*AH14*AL14,2)</f>
        <v>0</v>
      </c>
      <c r="CV14">
        <f>ROUND(Y14*Source!I41,9)</f>
        <v>0</v>
      </c>
      <c r="CW14">
        <v>0</v>
      </c>
      <c r="CX14">
        <f>ROUND(Y14*Source!I41,9)</f>
        <v>0</v>
      </c>
      <c r="CY14">
        <f t="shared" si="1"/>
        <v>0</v>
      </c>
      <c r="CZ14">
        <f t="shared" si="2"/>
        <v>0</v>
      </c>
      <c r="DA14">
        <f t="shared" si="3"/>
        <v>1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ROW(Source!A122)</f>
        <v>122</v>
      </c>
      <c r="B15">
        <v>53516226</v>
      </c>
      <c r="C15">
        <v>53524315</v>
      </c>
      <c r="D15">
        <v>50859062</v>
      </c>
      <c r="E15">
        <v>1079</v>
      </c>
      <c r="F15">
        <v>1</v>
      </c>
      <c r="G15">
        <v>1079</v>
      </c>
      <c r="H15">
        <v>1</v>
      </c>
      <c r="I15" t="s">
        <v>221</v>
      </c>
      <c r="J15" t="s">
        <v>3</v>
      </c>
      <c r="K15" t="s">
        <v>222</v>
      </c>
      <c r="L15">
        <v>1191</v>
      </c>
      <c r="N15">
        <v>1013</v>
      </c>
      <c r="O15" t="s">
        <v>223</v>
      </c>
      <c r="P15" t="s">
        <v>223</v>
      </c>
      <c r="Q15">
        <v>1</v>
      </c>
      <c r="W15">
        <v>0</v>
      </c>
      <c r="X15">
        <v>476480486</v>
      </c>
      <c r="Y15">
        <f t="shared" ref="Y15:Y46" si="11">AT15</f>
        <v>20.100000000000001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20.100000000000001</v>
      </c>
      <c r="AU15" t="s">
        <v>3</v>
      </c>
      <c r="AV15">
        <v>1</v>
      </c>
      <c r="AW15">
        <v>2</v>
      </c>
      <c r="AX15">
        <v>53524343</v>
      </c>
      <c r="AY15">
        <v>1</v>
      </c>
      <c r="AZ15">
        <v>6144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ROUND(AT15*Source!I122*AH15*AL15,2)</f>
        <v>0</v>
      </c>
      <c r="CV15">
        <f>ROUND(Y15*Source!I122,9)</f>
        <v>6.03</v>
      </c>
      <c r="CW15">
        <v>0</v>
      </c>
      <c r="CX15">
        <f>ROUND(Y15*Source!I122,9)</f>
        <v>6.03</v>
      </c>
      <c r="CY15">
        <f t="shared" si="1"/>
        <v>0</v>
      </c>
      <c r="CZ15">
        <f t="shared" si="2"/>
        <v>0</v>
      </c>
      <c r="DA15">
        <f t="shared" si="3"/>
        <v>1</v>
      </c>
      <c r="DB15">
        <f t="shared" ref="DB15:DB46" si="12">ROUND(ROUND(AT15*CZ15,2),6)</f>
        <v>0</v>
      </c>
      <c r="DC15">
        <f t="shared" ref="DC15:DC46" si="13">ROUND(ROUND(AT15*AG15,2),6)</f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ROW(Source!A122)</f>
        <v>122</v>
      </c>
      <c r="B16">
        <v>53516226</v>
      </c>
      <c r="C16">
        <v>53524315</v>
      </c>
      <c r="D16">
        <v>50930390</v>
      </c>
      <c r="E16">
        <v>1</v>
      </c>
      <c r="F16">
        <v>1</v>
      </c>
      <c r="G16">
        <v>1079</v>
      </c>
      <c r="H16">
        <v>2</v>
      </c>
      <c r="I16" t="s">
        <v>224</v>
      </c>
      <c r="J16" t="s">
        <v>225</v>
      </c>
      <c r="K16" t="s">
        <v>226</v>
      </c>
      <c r="L16">
        <v>1368</v>
      </c>
      <c r="N16">
        <v>1011</v>
      </c>
      <c r="O16" t="s">
        <v>60</v>
      </c>
      <c r="P16" t="s">
        <v>60</v>
      </c>
      <c r="Q16">
        <v>1</v>
      </c>
      <c r="W16">
        <v>0</v>
      </c>
      <c r="X16">
        <v>654681671</v>
      </c>
      <c r="Y16">
        <f t="shared" si="11"/>
        <v>1.0900000000000001</v>
      </c>
      <c r="AA16">
        <v>0</v>
      </c>
      <c r="AB16">
        <v>88.67</v>
      </c>
      <c r="AC16">
        <v>13.47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1.0900000000000001</v>
      </c>
      <c r="AU16" t="s">
        <v>3</v>
      </c>
      <c r="AV16">
        <v>0</v>
      </c>
      <c r="AW16">
        <v>2</v>
      </c>
      <c r="AX16">
        <v>53524344</v>
      </c>
      <c r="AY16">
        <v>1</v>
      </c>
      <c r="AZ16">
        <v>6144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ROUND(Y16*Source!I122*DO16,9)</f>
        <v>4.1267399999999999</v>
      </c>
      <c r="CX16">
        <f>ROUND(Y16*Source!I122,9)</f>
        <v>0.32700000000000001</v>
      </c>
      <c r="CY16">
        <f>AB16</f>
        <v>88.67</v>
      </c>
      <c r="CZ16">
        <f>AF16</f>
        <v>83.1</v>
      </c>
      <c r="DA16">
        <f>AJ16</f>
        <v>1</v>
      </c>
      <c r="DB16">
        <f t="shared" si="12"/>
        <v>90.58</v>
      </c>
      <c r="DC16">
        <f t="shared" si="13"/>
        <v>13.76</v>
      </c>
      <c r="DD16" t="s">
        <v>3</v>
      </c>
      <c r="DE16" t="s">
        <v>3</v>
      </c>
      <c r="DF16">
        <f t="shared" si="6"/>
        <v>0</v>
      </c>
      <c r="DG16">
        <f t="shared" si="7"/>
        <v>27.17</v>
      </c>
      <c r="DH16">
        <f t="shared" si="8"/>
        <v>4.13</v>
      </c>
      <c r="DI16">
        <f t="shared" si="9"/>
        <v>0</v>
      </c>
      <c r="DJ16">
        <f>DG16</f>
        <v>27.17</v>
      </c>
      <c r="DK16">
        <v>0</v>
      </c>
      <c r="DL16" t="s">
        <v>227</v>
      </c>
      <c r="DM16">
        <v>0</v>
      </c>
      <c r="DN16" t="s">
        <v>223</v>
      </c>
      <c r="DO16">
        <v>12.62</v>
      </c>
    </row>
    <row r="17" spans="1:119" x14ac:dyDescent="0.2">
      <c r="A17">
        <f>ROW(Source!A122)</f>
        <v>122</v>
      </c>
      <c r="B17">
        <v>53516226</v>
      </c>
      <c r="C17">
        <v>53524315</v>
      </c>
      <c r="D17">
        <v>50929705</v>
      </c>
      <c r="E17">
        <v>1</v>
      </c>
      <c r="F17">
        <v>1</v>
      </c>
      <c r="G17">
        <v>1079</v>
      </c>
      <c r="H17">
        <v>2</v>
      </c>
      <c r="I17" t="s">
        <v>228</v>
      </c>
      <c r="J17" t="s">
        <v>229</v>
      </c>
      <c r="K17" t="s">
        <v>230</v>
      </c>
      <c r="L17">
        <v>1368</v>
      </c>
      <c r="N17">
        <v>1011</v>
      </c>
      <c r="O17" t="s">
        <v>60</v>
      </c>
      <c r="P17" t="s">
        <v>60</v>
      </c>
      <c r="Q17">
        <v>1</v>
      </c>
      <c r="W17">
        <v>0</v>
      </c>
      <c r="X17">
        <v>-7224133</v>
      </c>
      <c r="Y17">
        <f t="shared" si="11"/>
        <v>6.17</v>
      </c>
      <c r="AA17">
        <v>0</v>
      </c>
      <c r="AB17">
        <v>141.55000000000001</v>
      </c>
      <c r="AC17">
        <v>15.51</v>
      </c>
      <c r="AD17">
        <v>0</v>
      </c>
      <c r="AE17">
        <v>0</v>
      </c>
      <c r="AF17">
        <v>132.66</v>
      </c>
      <c r="AG17">
        <v>14.54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6.17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ROUND(Y17*Source!I122*DO17,9)</f>
        <v>26.913540000000001</v>
      </c>
      <c r="CX17">
        <f>ROUND(Y17*Source!I122,9)</f>
        <v>1.851</v>
      </c>
      <c r="CY17">
        <f>AB17</f>
        <v>141.55000000000001</v>
      </c>
      <c r="CZ17">
        <f>AF17</f>
        <v>132.66</v>
      </c>
      <c r="DA17">
        <f>AJ17</f>
        <v>1</v>
      </c>
      <c r="DB17">
        <f t="shared" si="12"/>
        <v>818.51</v>
      </c>
      <c r="DC17">
        <f t="shared" si="13"/>
        <v>89.71</v>
      </c>
      <c r="DD17" t="s">
        <v>3</v>
      </c>
      <c r="DE17" t="s">
        <v>3</v>
      </c>
      <c r="DF17">
        <f t="shared" si="6"/>
        <v>0</v>
      </c>
      <c r="DG17">
        <f t="shared" si="7"/>
        <v>245.55</v>
      </c>
      <c r="DH17">
        <f t="shared" si="8"/>
        <v>26.91</v>
      </c>
      <c r="DI17">
        <f t="shared" si="9"/>
        <v>0</v>
      </c>
      <c r="DJ17">
        <f>DG17</f>
        <v>245.55</v>
      </c>
      <c r="DK17">
        <v>0</v>
      </c>
      <c r="DL17" t="s">
        <v>227</v>
      </c>
      <c r="DM17">
        <v>0</v>
      </c>
      <c r="DN17" t="s">
        <v>223</v>
      </c>
      <c r="DO17">
        <v>14.54</v>
      </c>
    </row>
    <row r="18" spans="1:119" x14ac:dyDescent="0.2">
      <c r="A18">
        <f>ROW(Source!A122)</f>
        <v>122</v>
      </c>
      <c r="B18">
        <v>53516226</v>
      </c>
      <c r="C18">
        <v>53524315</v>
      </c>
      <c r="D18">
        <v>50929712</v>
      </c>
      <c r="E18">
        <v>1</v>
      </c>
      <c r="F18">
        <v>1</v>
      </c>
      <c r="G18">
        <v>1079</v>
      </c>
      <c r="H18">
        <v>2</v>
      </c>
      <c r="I18" t="s">
        <v>231</v>
      </c>
      <c r="J18" t="s">
        <v>232</v>
      </c>
      <c r="K18" t="s">
        <v>233</v>
      </c>
      <c r="L18">
        <v>1368</v>
      </c>
      <c r="N18">
        <v>1011</v>
      </c>
      <c r="O18" t="s">
        <v>60</v>
      </c>
      <c r="P18" t="s">
        <v>60</v>
      </c>
      <c r="Q18">
        <v>1</v>
      </c>
      <c r="W18">
        <v>0</v>
      </c>
      <c r="X18">
        <v>1976634375</v>
      </c>
      <c r="Y18">
        <f t="shared" si="11"/>
        <v>4.63</v>
      </c>
      <c r="AA18">
        <v>0</v>
      </c>
      <c r="AB18">
        <v>2.42</v>
      </c>
      <c r="AC18">
        <v>0</v>
      </c>
      <c r="AD18">
        <v>0</v>
      </c>
      <c r="AE18">
        <v>0</v>
      </c>
      <c r="AF18">
        <v>2.27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4.63</v>
      </c>
      <c r="AU18" t="s">
        <v>3</v>
      </c>
      <c r="AV18">
        <v>0</v>
      </c>
      <c r="AW18">
        <v>2</v>
      </c>
      <c r="AX18">
        <v>53524345</v>
      </c>
      <c r="AY18">
        <v>1</v>
      </c>
      <c r="AZ18">
        <v>6144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ROUND(Y18*Source!I122*DO18,9)</f>
        <v>0</v>
      </c>
      <c r="CX18">
        <f>ROUND(Y18*Source!I122,9)</f>
        <v>1.389</v>
      </c>
      <c r="CY18">
        <f>AB18</f>
        <v>2.42</v>
      </c>
      <c r="CZ18">
        <f>AF18</f>
        <v>2.27</v>
      </c>
      <c r="DA18">
        <f>AJ18</f>
        <v>1</v>
      </c>
      <c r="DB18">
        <f t="shared" si="12"/>
        <v>10.51</v>
      </c>
      <c r="DC18">
        <f t="shared" si="13"/>
        <v>0</v>
      </c>
      <c r="DD18" t="s">
        <v>3</v>
      </c>
      <c r="DE18" t="s">
        <v>3</v>
      </c>
      <c r="DF18">
        <f t="shared" si="6"/>
        <v>0</v>
      </c>
      <c r="DG18">
        <f t="shared" si="7"/>
        <v>3.15</v>
      </c>
      <c r="DH18">
        <f t="shared" si="8"/>
        <v>0</v>
      </c>
      <c r="DI18">
        <f t="shared" si="9"/>
        <v>0</v>
      </c>
      <c r="DJ18">
        <f>DG18</f>
        <v>3.15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ROW(Source!A122)</f>
        <v>122</v>
      </c>
      <c r="B19">
        <v>53516226</v>
      </c>
      <c r="C19">
        <v>53524315</v>
      </c>
      <c r="D19">
        <v>50929722</v>
      </c>
      <c r="E19">
        <v>1</v>
      </c>
      <c r="F19">
        <v>1</v>
      </c>
      <c r="G19">
        <v>1079</v>
      </c>
      <c r="H19">
        <v>2</v>
      </c>
      <c r="I19" t="s">
        <v>234</v>
      </c>
      <c r="J19" t="s">
        <v>235</v>
      </c>
      <c r="K19" t="s">
        <v>236</v>
      </c>
      <c r="L19">
        <v>1368</v>
      </c>
      <c r="N19">
        <v>1011</v>
      </c>
      <c r="O19" t="s">
        <v>60</v>
      </c>
      <c r="P19" t="s">
        <v>60</v>
      </c>
      <c r="Q19">
        <v>1</v>
      </c>
      <c r="W19">
        <v>0</v>
      </c>
      <c r="X19">
        <v>-393454116</v>
      </c>
      <c r="Y19">
        <f t="shared" si="11"/>
        <v>4.63</v>
      </c>
      <c r="AA19">
        <v>0</v>
      </c>
      <c r="AB19">
        <v>0.78</v>
      </c>
      <c r="AC19">
        <v>0</v>
      </c>
      <c r="AD19">
        <v>0</v>
      </c>
      <c r="AE19">
        <v>0</v>
      </c>
      <c r="AF19">
        <v>0.73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4.63</v>
      </c>
      <c r="AU19" t="s">
        <v>3</v>
      </c>
      <c r="AV19">
        <v>0</v>
      </c>
      <c r="AW19">
        <v>2</v>
      </c>
      <c r="AX19">
        <v>53524346</v>
      </c>
      <c r="AY19">
        <v>1</v>
      </c>
      <c r="AZ19">
        <v>6144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ROUND(Y19*Source!I122*DO19,9)</f>
        <v>0</v>
      </c>
      <c r="CX19">
        <f>ROUND(Y19*Source!I122,9)</f>
        <v>1.389</v>
      </c>
      <c r="CY19">
        <f>AB19</f>
        <v>0.78</v>
      </c>
      <c r="CZ19">
        <f>AF19</f>
        <v>0.73</v>
      </c>
      <c r="DA19">
        <f>AJ19</f>
        <v>1</v>
      </c>
      <c r="DB19">
        <f t="shared" si="12"/>
        <v>3.38</v>
      </c>
      <c r="DC19">
        <f t="shared" si="13"/>
        <v>0</v>
      </c>
      <c r="DD19" t="s">
        <v>3</v>
      </c>
      <c r="DE19" t="s">
        <v>3</v>
      </c>
      <c r="DF19">
        <f t="shared" si="6"/>
        <v>0</v>
      </c>
      <c r="DG19">
        <f t="shared" si="7"/>
        <v>1.01</v>
      </c>
      <c r="DH19">
        <f t="shared" si="8"/>
        <v>0</v>
      </c>
      <c r="DI19">
        <f t="shared" si="9"/>
        <v>0</v>
      </c>
      <c r="DJ19">
        <f>DG19</f>
        <v>1.01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ROW(Source!A122)</f>
        <v>122</v>
      </c>
      <c r="B20">
        <v>53516226</v>
      </c>
      <c r="C20">
        <v>53524315</v>
      </c>
      <c r="D20">
        <v>50899754</v>
      </c>
      <c r="E20">
        <v>1</v>
      </c>
      <c r="F20">
        <v>1</v>
      </c>
      <c r="G20">
        <v>1079</v>
      </c>
      <c r="H20">
        <v>3</v>
      </c>
      <c r="I20" t="s">
        <v>237</v>
      </c>
      <c r="J20" t="s">
        <v>238</v>
      </c>
      <c r="K20" t="s">
        <v>239</v>
      </c>
      <c r="L20">
        <v>1355</v>
      </c>
      <c r="N20">
        <v>1010</v>
      </c>
      <c r="O20" t="s">
        <v>240</v>
      </c>
      <c r="P20" t="s">
        <v>240</v>
      </c>
      <c r="Q20">
        <v>100</v>
      </c>
      <c r="W20">
        <v>0</v>
      </c>
      <c r="X20">
        <v>-1911549076</v>
      </c>
      <c r="Y20">
        <f t="shared" si="11"/>
        <v>2.48</v>
      </c>
      <c r="AA20">
        <v>263.49</v>
      </c>
      <c r="AB20">
        <v>0</v>
      </c>
      <c r="AC20">
        <v>0</v>
      </c>
      <c r="AD20">
        <v>0</v>
      </c>
      <c r="AE20">
        <v>243.75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2.48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ROUND(Y20*Source!I122,9)</f>
        <v>0.74399999999999999</v>
      </c>
      <c r="CY20">
        <f t="shared" ref="CY20:CY28" si="14">AA20</f>
        <v>263.49</v>
      </c>
      <c r="CZ20">
        <f t="shared" ref="CZ20:CZ28" si="15">AE20</f>
        <v>243.75</v>
      </c>
      <c r="DA20">
        <f t="shared" ref="DA20:DA28" si="16">AI20</f>
        <v>1</v>
      </c>
      <c r="DB20">
        <f t="shared" si="12"/>
        <v>604.5</v>
      </c>
      <c r="DC20">
        <f t="shared" si="13"/>
        <v>0</v>
      </c>
      <c r="DD20" t="s">
        <v>3</v>
      </c>
      <c r="DE20" t="s">
        <v>3</v>
      </c>
      <c r="DF20">
        <f t="shared" si="6"/>
        <v>181.35</v>
      </c>
      <c r="DG20">
        <f t="shared" si="7"/>
        <v>0</v>
      </c>
      <c r="DH20">
        <f t="shared" si="8"/>
        <v>0</v>
      </c>
      <c r="DI20">
        <f t="shared" si="9"/>
        <v>0</v>
      </c>
      <c r="DJ20">
        <f t="shared" ref="DJ20:DJ28" si="17">DF20</f>
        <v>181.35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ROW(Source!A122)</f>
        <v>122</v>
      </c>
      <c r="B21">
        <v>53516226</v>
      </c>
      <c r="C21">
        <v>53524315</v>
      </c>
      <c r="D21">
        <v>50898518</v>
      </c>
      <c r="E21">
        <v>1</v>
      </c>
      <c r="F21">
        <v>1</v>
      </c>
      <c r="G21">
        <v>1079</v>
      </c>
      <c r="H21">
        <v>3</v>
      </c>
      <c r="I21" t="s">
        <v>241</v>
      </c>
      <c r="J21" t="s">
        <v>242</v>
      </c>
      <c r="K21" t="s">
        <v>243</v>
      </c>
      <c r="L21">
        <v>1354</v>
      </c>
      <c r="N21">
        <v>1010</v>
      </c>
      <c r="O21" t="s">
        <v>244</v>
      </c>
      <c r="P21" t="s">
        <v>244</v>
      </c>
      <c r="Q21">
        <v>1</v>
      </c>
      <c r="W21">
        <v>0</v>
      </c>
      <c r="X21">
        <v>-920110852</v>
      </c>
      <c r="Y21">
        <f t="shared" si="11"/>
        <v>248</v>
      </c>
      <c r="AA21">
        <v>4.17</v>
      </c>
      <c r="AB21">
        <v>0</v>
      </c>
      <c r="AC21">
        <v>0</v>
      </c>
      <c r="AD21">
        <v>0</v>
      </c>
      <c r="AE21">
        <v>3.86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248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ROUND(Y21*Source!I122,9)</f>
        <v>74.400000000000006</v>
      </c>
      <c r="CY21">
        <f t="shared" si="14"/>
        <v>4.17</v>
      </c>
      <c r="CZ21">
        <f t="shared" si="15"/>
        <v>3.86</v>
      </c>
      <c r="DA21">
        <f t="shared" si="16"/>
        <v>1</v>
      </c>
      <c r="DB21">
        <f t="shared" si="12"/>
        <v>957.28</v>
      </c>
      <c r="DC21">
        <f t="shared" si="13"/>
        <v>0</v>
      </c>
      <c r="DD21" t="s">
        <v>3</v>
      </c>
      <c r="DE21" t="s">
        <v>3</v>
      </c>
      <c r="DF21">
        <f t="shared" si="6"/>
        <v>287.18</v>
      </c>
      <c r="DG21">
        <f t="shared" si="7"/>
        <v>0</v>
      </c>
      <c r="DH21">
        <f t="shared" si="8"/>
        <v>0</v>
      </c>
      <c r="DI21">
        <f t="shared" si="9"/>
        <v>0</v>
      </c>
      <c r="DJ21">
        <f t="shared" si="17"/>
        <v>287.18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ROW(Source!A122)</f>
        <v>122</v>
      </c>
      <c r="B22">
        <v>53516226</v>
      </c>
      <c r="C22">
        <v>53524315</v>
      </c>
      <c r="D22">
        <v>50898693</v>
      </c>
      <c r="E22">
        <v>1</v>
      </c>
      <c r="F22">
        <v>1</v>
      </c>
      <c r="G22">
        <v>1079</v>
      </c>
      <c r="H22">
        <v>3</v>
      </c>
      <c r="I22" t="s">
        <v>245</v>
      </c>
      <c r="J22" t="s">
        <v>246</v>
      </c>
      <c r="K22" t="s">
        <v>247</v>
      </c>
      <c r="L22">
        <v>1348</v>
      </c>
      <c r="N22">
        <v>1009</v>
      </c>
      <c r="O22" t="s">
        <v>248</v>
      </c>
      <c r="P22" t="s">
        <v>248</v>
      </c>
      <c r="Q22">
        <v>1000</v>
      </c>
      <c r="W22">
        <v>0</v>
      </c>
      <c r="X22">
        <v>-417466833</v>
      </c>
      <c r="Y22">
        <f t="shared" si="11"/>
        <v>2.8800000000000002E-3</v>
      </c>
      <c r="AA22">
        <v>12143.54</v>
      </c>
      <c r="AB22">
        <v>0</v>
      </c>
      <c r="AC22">
        <v>0</v>
      </c>
      <c r="AD22">
        <v>0</v>
      </c>
      <c r="AE22">
        <v>11233.62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2.8800000000000002E-3</v>
      </c>
      <c r="AU22" t="s">
        <v>3</v>
      </c>
      <c r="AV22">
        <v>0</v>
      </c>
      <c r="AW22">
        <v>2</v>
      </c>
      <c r="AX22">
        <v>53524347</v>
      </c>
      <c r="AY22">
        <v>1</v>
      </c>
      <c r="AZ22">
        <v>6144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ROUND(Y22*Source!I122,9)</f>
        <v>8.6399999999999997E-4</v>
      </c>
      <c r="CY22">
        <f t="shared" si="14"/>
        <v>12143.54</v>
      </c>
      <c r="CZ22">
        <f t="shared" si="15"/>
        <v>11233.62</v>
      </c>
      <c r="DA22">
        <f t="shared" si="16"/>
        <v>1</v>
      </c>
      <c r="DB22">
        <f t="shared" si="12"/>
        <v>32.35</v>
      </c>
      <c r="DC22">
        <f t="shared" si="13"/>
        <v>0</v>
      </c>
      <c r="DD22" t="s">
        <v>3</v>
      </c>
      <c r="DE22" t="s">
        <v>3</v>
      </c>
      <c r="DF22">
        <f t="shared" si="6"/>
        <v>9.7100000000000009</v>
      </c>
      <c r="DG22">
        <f t="shared" si="7"/>
        <v>0</v>
      </c>
      <c r="DH22">
        <f t="shared" si="8"/>
        <v>0</v>
      </c>
      <c r="DI22">
        <f t="shared" si="9"/>
        <v>0</v>
      </c>
      <c r="DJ22">
        <f t="shared" si="17"/>
        <v>9.7100000000000009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ROW(Source!A122)</f>
        <v>122</v>
      </c>
      <c r="B23">
        <v>53516226</v>
      </c>
      <c r="C23">
        <v>53524315</v>
      </c>
      <c r="D23">
        <v>50905204</v>
      </c>
      <c r="E23">
        <v>1</v>
      </c>
      <c r="F23">
        <v>1</v>
      </c>
      <c r="G23">
        <v>1079</v>
      </c>
      <c r="H23">
        <v>3</v>
      </c>
      <c r="I23" t="s">
        <v>249</v>
      </c>
      <c r="J23" t="s">
        <v>250</v>
      </c>
      <c r="K23" t="s">
        <v>251</v>
      </c>
      <c r="L23">
        <v>1346</v>
      </c>
      <c r="N23">
        <v>1009</v>
      </c>
      <c r="O23" t="s">
        <v>252</v>
      </c>
      <c r="P23" t="s">
        <v>252</v>
      </c>
      <c r="Q23">
        <v>1</v>
      </c>
      <c r="W23">
        <v>0</v>
      </c>
      <c r="X23">
        <v>354191932</v>
      </c>
      <c r="Y23">
        <f t="shared" si="11"/>
        <v>1.6</v>
      </c>
      <c r="AA23">
        <v>27.89</v>
      </c>
      <c r="AB23">
        <v>0</v>
      </c>
      <c r="AC23">
        <v>0</v>
      </c>
      <c r="AD23">
        <v>0</v>
      </c>
      <c r="AE23">
        <v>25.8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1.6</v>
      </c>
      <c r="AU23" t="s">
        <v>3</v>
      </c>
      <c r="AV23">
        <v>0</v>
      </c>
      <c r="AW23">
        <v>2</v>
      </c>
      <c r="AX23">
        <v>53524348</v>
      </c>
      <c r="AY23">
        <v>1</v>
      </c>
      <c r="AZ23">
        <v>6144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ROUND(Y23*Source!I122,9)</f>
        <v>0.48</v>
      </c>
      <c r="CY23">
        <f t="shared" si="14"/>
        <v>27.89</v>
      </c>
      <c r="CZ23">
        <f t="shared" si="15"/>
        <v>25.8</v>
      </c>
      <c r="DA23">
        <f t="shared" si="16"/>
        <v>1</v>
      </c>
      <c r="DB23">
        <f t="shared" si="12"/>
        <v>41.28</v>
      </c>
      <c r="DC23">
        <f t="shared" si="13"/>
        <v>0</v>
      </c>
      <c r="DD23" t="s">
        <v>3</v>
      </c>
      <c r="DE23" t="s">
        <v>3</v>
      </c>
      <c r="DF23">
        <f t="shared" si="6"/>
        <v>12.38</v>
      </c>
      <c r="DG23">
        <f t="shared" si="7"/>
        <v>0</v>
      </c>
      <c r="DH23">
        <f t="shared" si="8"/>
        <v>0</v>
      </c>
      <c r="DI23">
        <f t="shared" si="9"/>
        <v>0</v>
      </c>
      <c r="DJ23">
        <f t="shared" si="17"/>
        <v>12.38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ROW(Source!A122)</f>
        <v>122</v>
      </c>
      <c r="B24">
        <v>53516226</v>
      </c>
      <c r="C24">
        <v>53524315</v>
      </c>
      <c r="D24">
        <v>50898972</v>
      </c>
      <c r="E24">
        <v>1</v>
      </c>
      <c r="F24">
        <v>1</v>
      </c>
      <c r="G24">
        <v>1079</v>
      </c>
      <c r="H24">
        <v>3</v>
      </c>
      <c r="I24" t="s">
        <v>253</v>
      </c>
      <c r="J24" t="s">
        <v>254</v>
      </c>
      <c r="K24" t="s">
        <v>255</v>
      </c>
      <c r="L24">
        <v>1348</v>
      </c>
      <c r="N24">
        <v>1009</v>
      </c>
      <c r="O24" t="s">
        <v>248</v>
      </c>
      <c r="P24" t="s">
        <v>248</v>
      </c>
      <c r="Q24">
        <v>1000</v>
      </c>
      <c r="W24">
        <v>0</v>
      </c>
      <c r="X24">
        <v>-1692853405</v>
      </c>
      <c r="Y24">
        <f t="shared" si="11"/>
        <v>5.0000000000000001E-4</v>
      </c>
      <c r="AA24">
        <v>65898.22</v>
      </c>
      <c r="AB24">
        <v>0</v>
      </c>
      <c r="AC24">
        <v>0</v>
      </c>
      <c r="AD24">
        <v>0</v>
      </c>
      <c r="AE24">
        <v>60960.43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5.0000000000000001E-4</v>
      </c>
      <c r="AU24" t="s">
        <v>3</v>
      </c>
      <c r="AV24">
        <v>0</v>
      </c>
      <c r="AW24">
        <v>2</v>
      </c>
      <c r="AX24">
        <v>53524349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ROUND(Y24*Source!I122,9)</f>
        <v>1.4999999999999999E-4</v>
      </c>
      <c r="CY24">
        <f t="shared" si="14"/>
        <v>65898.22</v>
      </c>
      <c r="CZ24">
        <f t="shared" si="15"/>
        <v>60960.43</v>
      </c>
      <c r="DA24">
        <f t="shared" si="16"/>
        <v>1</v>
      </c>
      <c r="DB24">
        <f t="shared" si="12"/>
        <v>30.48</v>
      </c>
      <c r="DC24">
        <f t="shared" si="13"/>
        <v>0</v>
      </c>
      <c r="DD24" t="s">
        <v>3</v>
      </c>
      <c r="DE24" t="s">
        <v>3</v>
      </c>
      <c r="DF24">
        <f t="shared" si="6"/>
        <v>9.14</v>
      </c>
      <c r="DG24">
        <f t="shared" si="7"/>
        <v>0</v>
      </c>
      <c r="DH24">
        <f t="shared" si="8"/>
        <v>0</v>
      </c>
      <c r="DI24">
        <f t="shared" si="9"/>
        <v>0</v>
      </c>
      <c r="DJ24">
        <f t="shared" si="17"/>
        <v>9.14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ROW(Source!A122)</f>
        <v>122</v>
      </c>
      <c r="B25">
        <v>53516226</v>
      </c>
      <c r="C25">
        <v>53524315</v>
      </c>
      <c r="D25">
        <v>50898995</v>
      </c>
      <c r="E25">
        <v>1</v>
      </c>
      <c r="F25">
        <v>1</v>
      </c>
      <c r="G25">
        <v>1079</v>
      </c>
      <c r="H25">
        <v>3</v>
      </c>
      <c r="I25" t="s">
        <v>256</v>
      </c>
      <c r="J25" t="s">
        <v>257</v>
      </c>
      <c r="K25" t="s">
        <v>258</v>
      </c>
      <c r="L25">
        <v>1348</v>
      </c>
      <c r="N25">
        <v>1009</v>
      </c>
      <c r="O25" t="s">
        <v>248</v>
      </c>
      <c r="P25" t="s">
        <v>248</v>
      </c>
      <c r="Q25">
        <v>1000</v>
      </c>
      <c r="W25">
        <v>0</v>
      </c>
      <c r="X25">
        <v>1500357424</v>
      </c>
      <c r="Y25">
        <f t="shared" si="11"/>
        <v>1E-4</v>
      </c>
      <c r="AA25">
        <v>8619.5400000000009</v>
      </c>
      <c r="AB25">
        <v>0</v>
      </c>
      <c r="AC25">
        <v>0</v>
      </c>
      <c r="AD25">
        <v>0</v>
      </c>
      <c r="AE25">
        <v>7973.67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3</v>
      </c>
      <c r="AV25">
        <v>0</v>
      </c>
      <c r="AW25">
        <v>2</v>
      </c>
      <c r="AX25">
        <v>53524350</v>
      </c>
      <c r="AY25">
        <v>1</v>
      </c>
      <c r="AZ25">
        <v>6144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ROUND(Y25*Source!I122,9)</f>
        <v>3.0000000000000001E-5</v>
      </c>
      <c r="CY25">
        <f t="shared" si="14"/>
        <v>8619.5400000000009</v>
      </c>
      <c r="CZ25">
        <f t="shared" si="15"/>
        <v>7973.67</v>
      </c>
      <c r="DA25">
        <f t="shared" si="16"/>
        <v>1</v>
      </c>
      <c r="DB25">
        <f t="shared" si="12"/>
        <v>0.8</v>
      </c>
      <c r="DC25">
        <f t="shared" si="13"/>
        <v>0</v>
      </c>
      <c r="DD25" t="s">
        <v>3</v>
      </c>
      <c r="DE25" t="s">
        <v>3</v>
      </c>
      <c r="DF25">
        <f t="shared" si="6"/>
        <v>0.24</v>
      </c>
      <c r="DG25">
        <f t="shared" si="7"/>
        <v>0</v>
      </c>
      <c r="DH25">
        <f t="shared" si="8"/>
        <v>0</v>
      </c>
      <c r="DI25">
        <f t="shared" si="9"/>
        <v>0</v>
      </c>
      <c r="DJ25">
        <f t="shared" si="17"/>
        <v>0.24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ROW(Source!A122)</f>
        <v>122</v>
      </c>
      <c r="B26">
        <v>53516226</v>
      </c>
      <c r="C26">
        <v>53524315</v>
      </c>
      <c r="D26">
        <v>50922388</v>
      </c>
      <c r="E26">
        <v>1</v>
      </c>
      <c r="F26">
        <v>1</v>
      </c>
      <c r="G26">
        <v>1079</v>
      </c>
      <c r="H26">
        <v>3</v>
      </c>
      <c r="I26" t="s">
        <v>259</v>
      </c>
      <c r="J26" t="s">
        <v>260</v>
      </c>
      <c r="K26" t="s">
        <v>261</v>
      </c>
      <c r="L26">
        <v>1356</v>
      </c>
      <c r="N26">
        <v>1010</v>
      </c>
      <c r="O26" t="s">
        <v>262</v>
      </c>
      <c r="P26" t="s">
        <v>262</v>
      </c>
      <c r="Q26">
        <v>1000</v>
      </c>
      <c r="W26">
        <v>0</v>
      </c>
      <c r="X26">
        <v>-1015285283</v>
      </c>
      <c r="Y26">
        <f t="shared" si="11"/>
        <v>1E-4</v>
      </c>
      <c r="AA26">
        <v>245.02</v>
      </c>
      <c r="AB26">
        <v>0</v>
      </c>
      <c r="AC26">
        <v>0</v>
      </c>
      <c r="AD26">
        <v>0</v>
      </c>
      <c r="AE26">
        <v>226.66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1E-4</v>
      </c>
      <c r="AU26" t="s">
        <v>3</v>
      </c>
      <c r="AV26">
        <v>0</v>
      </c>
      <c r="AW26">
        <v>2</v>
      </c>
      <c r="AX26">
        <v>53524351</v>
      </c>
      <c r="AY26">
        <v>1</v>
      </c>
      <c r="AZ26">
        <v>6144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ROUND(Y26*Source!I122,9)</f>
        <v>3.0000000000000001E-5</v>
      </c>
      <c r="CY26">
        <f t="shared" si="14"/>
        <v>245.02</v>
      </c>
      <c r="CZ26">
        <f t="shared" si="15"/>
        <v>226.66</v>
      </c>
      <c r="DA26">
        <f t="shared" si="16"/>
        <v>1</v>
      </c>
      <c r="DB26">
        <f t="shared" si="12"/>
        <v>0.02</v>
      </c>
      <c r="DC26">
        <f t="shared" si="13"/>
        <v>0</v>
      </c>
      <c r="DD26" t="s">
        <v>3</v>
      </c>
      <c r="DE26" t="s">
        <v>3</v>
      </c>
      <c r="DF26">
        <f t="shared" si="6"/>
        <v>0.01</v>
      </c>
      <c r="DG26">
        <f t="shared" si="7"/>
        <v>0</v>
      </c>
      <c r="DH26">
        <f t="shared" si="8"/>
        <v>0</v>
      </c>
      <c r="DI26">
        <f t="shared" si="9"/>
        <v>0</v>
      </c>
      <c r="DJ26">
        <f t="shared" si="17"/>
        <v>0.01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ROW(Source!A122)</f>
        <v>122</v>
      </c>
      <c r="B27">
        <v>53516226</v>
      </c>
      <c r="C27">
        <v>53524315</v>
      </c>
      <c r="D27">
        <v>50922049</v>
      </c>
      <c r="E27">
        <v>1</v>
      </c>
      <c r="F27">
        <v>1</v>
      </c>
      <c r="G27">
        <v>1079</v>
      </c>
      <c r="H27">
        <v>3</v>
      </c>
      <c r="I27" t="s">
        <v>263</v>
      </c>
      <c r="J27" t="s">
        <v>264</v>
      </c>
      <c r="K27" t="s">
        <v>265</v>
      </c>
      <c r="L27">
        <v>1301</v>
      </c>
      <c r="N27">
        <v>1003</v>
      </c>
      <c r="O27" t="s">
        <v>153</v>
      </c>
      <c r="P27" t="s">
        <v>153</v>
      </c>
      <c r="Q27">
        <v>1</v>
      </c>
      <c r="W27">
        <v>0</v>
      </c>
      <c r="X27">
        <v>-1671344812</v>
      </c>
      <c r="Y27">
        <f t="shared" si="11"/>
        <v>2.4500000000000002</v>
      </c>
      <c r="AA27">
        <v>0.76</v>
      </c>
      <c r="AB27">
        <v>0</v>
      </c>
      <c r="AC27">
        <v>0</v>
      </c>
      <c r="AD27">
        <v>0</v>
      </c>
      <c r="AE27">
        <v>0.7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2.4500000000000002</v>
      </c>
      <c r="AU27" t="s">
        <v>3</v>
      </c>
      <c r="AV27">
        <v>0</v>
      </c>
      <c r="AW27">
        <v>2</v>
      </c>
      <c r="AX27">
        <v>53524352</v>
      </c>
      <c r="AY27">
        <v>1</v>
      </c>
      <c r="AZ27">
        <v>6144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ROUND(Y27*Source!I122,9)</f>
        <v>0.73499999999999999</v>
      </c>
      <c r="CY27">
        <f t="shared" si="14"/>
        <v>0.76</v>
      </c>
      <c r="CZ27">
        <f t="shared" si="15"/>
        <v>0.7</v>
      </c>
      <c r="DA27">
        <f t="shared" si="16"/>
        <v>1</v>
      </c>
      <c r="DB27">
        <f t="shared" si="12"/>
        <v>1.72</v>
      </c>
      <c r="DC27">
        <f t="shared" si="13"/>
        <v>0</v>
      </c>
      <c r="DD27" t="s">
        <v>3</v>
      </c>
      <c r="DE27" t="s">
        <v>3</v>
      </c>
      <c r="DF27">
        <f t="shared" si="6"/>
        <v>0.51</v>
      </c>
      <c r="DG27">
        <f t="shared" si="7"/>
        <v>0</v>
      </c>
      <c r="DH27">
        <f t="shared" si="8"/>
        <v>0</v>
      </c>
      <c r="DI27">
        <f t="shared" si="9"/>
        <v>0</v>
      </c>
      <c r="DJ27">
        <f t="shared" si="17"/>
        <v>0.51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ROW(Source!A122)</f>
        <v>122</v>
      </c>
      <c r="B28">
        <v>53516226</v>
      </c>
      <c r="C28">
        <v>53524315</v>
      </c>
      <c r="D28">
        <v>50922051</v>
      </c>
      <c r="E28">
        <v>1</v>
      </c>
      <c r="F28">
        <v>1</v>
      </c>
      <c r="G28">
        <v>1079</v>
      </c>
      <c r="H28">
        <v>3</v>
      </c>
      <c r="I28" t="s">
        <v>266</v>
      </c>
      <c r="J28" t="s">
        <v>267</v>
      </c>
      <c r="K28" t="s">
        <v>268</v>
      </c>
      <c r="L28">
        <v>1356</v>
      </c>
      <c r="N28">
        <v>1010</v>
      </c>
      <c r="O28" t="s">
        <v>262</v>
      </c>
      <c r="P28" t="s">
        <v>262</v>
      </c>
      <c r="Q28">
        <v>1000</v>
      </c>
      <c r="W28">
        <v>0</v>
      </c>
      <c r="X28">
        <v>-1164809856</v>
      </c>
      <c r="Y28">
        <f t="shared" si="11"/>
        <v>2.0799999999999999E-2</v>
      </c>
      <c r="AA28">
        <v>6.96</v>
      </c>
      <c r="AB28">
        <v>0</v>
      </c>
      <c r="AC28">
        <v>0</v>
      </c>
      <c r="AD28">
        <v>0</v>
      </c>
      <c r="AE28">
        <v>6.44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2.0799999999999999E-2</v>
      </c>
      <c r="AU28" t="s">
        <v>3</v>
      </c>
      <c r="AV28">
        <v>0</v>
      </c>
      <c r="AW28">
        <v>2</v>
      </c>
      <c r="AX28">
        <v>53524353</v>
      </c>
      <c r="AY28">
        <v>1</v>
      </c>
      <c r="AZ28">
        <v>6144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ROUND(Y28*Source!I122,9)</f>
        <v>6.2399999999999999E-3</v>
      </c>
      <c r="CY28">
        <f t="shared" si="14"/>
        <v>6.96</v>
      </c>
      <c r="CZ28">
        <f t="shared" si="15"/>
        <v>6.44</v>
      </c>
      <c r="DA28">
        <f t="shared" si="16"/>
        <v>1</v>
      </c>
      <c r="DB28">
        <f t="shared" si="12"/>
        <v>0.13</v>
      </c>
      <c r="DC28">
        <f t="shared" si="13"/>
        <v>0</v>
      </c>
      <c r="DD28" t="s">
        <v>3</v>
      </c>
      <c r="DE28" t="s">
        <v>3</v>
      </c>
      <c r="DF28">
        <f t="shared" si="6"/>
        <v>0.04</v>
      </c>
      <c r="DG28">
        <f t="shared" si="7"/>
        <v>0</v>
      </c>
      <c r="DH28">
        <f t="shared" si="8"/>
        <v>0</v>
      </c>
      <c r="DI28">
        <f t="shared" si="9"/>
        <v>0</v>
      </c>
      <c r="DJ28">
        <f t="shared" si="17"/>
        <v>0.04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ROW(Source!A123)</f>
        <v>123</v>
      </c>
      <c r="B29">
        <v>53516224</v>
      </c>
      <c r="C29">
        <v>53524315</v>
      </c>
      <c r="D29">
        <v>50859062</v>
      </c>
      <c r="E29">
        <v>1079</v>
      </c>
      <c r="F29">
        <v>1</v>
      </c>
      <c r="G29">
        <v>1079</v>
      </c>
      <c r="H29">
        <v>1</v>
      </c>
      <c r="I29" t="s">
        <v>221</v>
      </c>
      <c r="J29" t="s">
        <v>3</v>
      </c>
      <c r="K29" t="s">
        <v>222</v>
      </c>
      <c r="L29">
        <v>1191</v>
      </c>
      <c r="N29">
        <v>1013</v>
      </c>
      <c r="O29" t="s">
        <v>223</v>
      </c>
      <c r="P29" t="s">
        <v>223</v>
      </c>
      <c r="Q29">
        <v>1</v>
      </c>
      <c r="W29">
        <v>0</v>
      </c>
      <c r="X29">
        <v>476480486</v>
      </c>
      <c r="Y29">
        <f t="shared" si="11"/>
        <v>20.100000000000001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20.100000000000001</v>
      </c>
      <c r="AU29" t="s">
        <v>3</v>
      </c>
      <c r="AV29">
        <v>1</v>
      </c>
      <c r="AW29">
        <v>2</v>
      </c>
      <c r="AX29">
        <v>53524343</v>
      </c>
      <c r="AY29">
        <v>1</v>
      </c>
      <c r="AZ29">
        <v>6144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ROUND(AT29*Source!I123*AH29*AL29,2)</f>
        <v>0</v>
      </c>
      <c r="CV29">
        <f>ROUND(Y29*Source!I123,9)</f>
        <v>6.03</v>
      </c>
      <c r="CW29">
        <v>0</v>
      </c>
      <c r="CX29">
        <f>ROUND(Y29*Source!I123,9)</f>
        <v>6.03</v>
      </c>
      <c r="CY29">
        <f>AD29</f>
        <v>0</v>
      </c>
      <c r="CZ29">
        <f>AH29</f>
        <v>0</v>
      </c>
      <c r="DA29">
        <f>AL29</f>
        <v>1</v>
      </c>
      <c r="DB29">
        <f t="shared" si="12"/>
        <v>0</v>
      </c>
      <c r="DC29">
        <f t="shared" si="13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ROW(Source!A123)</f>
        <v>123</v>
      </c>
      <c r="B30">
        <v>53516224</v>
      </c>
      <c r="C30">
        <v>53524315</v>
      </c>
      <c r="D30">
        <v>50930390</v>
      </c>
      <c r="E30">
        <v>1</v>
      </c>
      <c r="F30">
        <v>1</v>
      </c>
      <c r="G30">
        <v>1079</v>
      </c>
      <c r="H30">
        <v>2</v>
      </c>
      <c r="I30" t="s">
        <v>224</v>
      </c>
      <c r="J30" t="s">
        <v>225</v>
      </c>
      <c r="K30" t="s">
        <v>226</v>
      </c>
      <c r="L30">
        <v>1368</v>
      </c>
      <c r="N30">
        <v>1011</v>
      </c>
      <c r="O30" t="s">
        <v>60</v>
      </c>
      <c r="P30" t="s">
        <v>60</v>
      </c>
      <c r="Q30">
        <v>1</v>
      </c>
      <c r="W30">
        <v>0</v>
      </c>
      <c r="X30">
        <v>654681671</v>
      </c>
      <c r="Y30">
        <f t="shared" si="11"/>
        <v>1.0900000000000001</v>
      </c>
      <c r="AA30">
        <v>0</v>
      </c>
      <c r="AB30">
        <v>88.67</v>
      </c>
      <c r="AC30">
        <v>13.47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1.0900000000000001</v>
      </c>
      <c r="AU30" t="s">
        <v>3</v>
      </c>
      <c r="AV30">
        <v>0</v>
      </c>
      <c r="AW30">
        <v>2</v>
      </c>
      <c r="AX30">
        <v>53524344</v>
      </c>
      <c r="AY30">
        <v>1</v>
      </c>
      <c r="AZ30">
        <v>6144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ROUND(Y30*Source!I123*DO30,9)</f>
        <v>4.1267399999999999</v>
      </c>
      <c r="CX30">
        <f>ROUND(Y30*Source!I123,9)</f>
        <v>0.32700000000000001</v>
      </c>
      <c r="CY30">
        <f>AB30</f>
        <v>88.67</v>
      </c>
      <c r="CZ30">
        <f>AF30</f>
        <v>83.1</v>
      </c>
      <c r="DA30">
        <f>AJ30</f>
        <v>1</v>
      </c>
      <c r="DB30">
        <f t="shared" si="12"/>
        <v>90.58</v>
      </c>
      <c r="DC30">
        <f t="shared" si="13"/>
        <v>13.76</v>
      </c>
      <c r="DD30" t="s">
        <v>3</v>
      </c>
      <c r="DE30" t="s">
        <v>3</v>
      </c>
      <c r="DF30">
        <f t="shared" si="6"/>
        <v>0</v>
      </c>
      <c r="DG30">
        <f t="shared" si="7"/>
        <v>27.17</v>
      </c>
      <c r="DH30">
        <f t="shared" si="8"/>
        <v>4.13</v>
      </c>
      <c r="DI30">
        <f t="shared" si="9"/>
        <v>0</v>
      </c>
      <c r="DJ30">
        <f>DG30</f>
        <v>27.17</v>
      </c>
      <c r="DK30">
        <v>0</v>
      </c>
      <c r="DL30" t="s">
        <v>227</v>
      </c>
      <c r="DM30">
        <v>0</v>
      </c>
      <c r="DN30" t="s">
        <v>223</v>
      </c>
      <c r="DO30">
        <v>12.62</v>
      </c>
    </row>
    <row r="31" spans="1:119" x14ac:dyDescent="0.2">
      <c r="A31">
        <f>ROW(Source!A123)</f>
        <v>123</v>
      </c>
      <c r="B31">
        <v>53516224</v>
      </c>
      <c r="C31">
        <v>53524315</v>
      </c>
      <c r="D31">
        <v>50929705</v>
      </c>
      <c r="E31">
        <v>1</v>
      </c>
      <c r="F31">
        <v>1</v>
      </c>
      <c r="G31">
        <v>1079</v>
      </c>
      <c r="H31">
        <v>2</v>
      </c>
      <c r="I31" t="s">
        <v>228</v>
      </c>
      <c r="J31" t="s">
        <v>229</v>
      </c>
      <c r="K31" t="s">
        <v>230</v>
      </c>
      <c r="L31">
        <v>1368</v>
      </c>
      <c r="N31">
        <v>1011</v>
      </c>
      <c r="O31" t="s">
        <v>60</v>
      </c>
      <c r="P31" t="s">
        <v>60</v>
      </c>
      <c r="Q31">
        <v>1</v>
      </c>
      <c r="W31">
        <v>0</v>
      </c>
      <c r="X31">
        <v>-7224133</v>
      </c>
      <c r="Y31">
        <f t="shared" si="11"/>
        <v>6.17</v>
      </c>
      <c r="AA31">
        <v>0</v>
      </c>
      <c r="AB31">
        <v>141.55000000000001</v>
      </c>
      <c r="AC31">
        <v>15.51</v>
      </c>
      <c r="AD31">
        <v>0</v>
      </c>
      <c r="AE31">
        <v>0</v>
      </c>
      <c r="AF31">
        <v>132.66</v>
      </c>
      <c r="AG31">
        <v>14.54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6.17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ROUND(Y31*Source!I123*DO31,9)</f>
        <v>26.913540000000001</v>
      </c>
      <c r="CX31">
        <f>ROUND(Y31*Source!I123,9)</f>
        <v>1.851</v>
      </c>
      <c r="CY31">
        <f>AB31</f>
        <v>141.55000000000001</v>
      </c>
      <c r="CZ31">
        <f>AF31</f>
        <v>132.66</v>
      </c>
      <c r="DA31">
        <f>AJ31</f>
        <v>1</v>
      </c>
      <c r="DB31">
        <f t="shared" si="12"/>
        <v>818.51</v>
      </c>
      <c r="DC31">
        <f t="shared" si="13"/>
        <v>89.71</v>
      </c>
      <c r="DD31" t="s">
        <v>3</v>
      </c>
      <c r="DE31" t="s">
        <v>3</v>
      </c>
      <c r="DF31">
        <f t="shared" si="6"/>
        <v>0</v>
      </c>
      <c r="DG31">
        <f t="shared" si="7"/>
        <v>245.55</v>
      </c>
      <c r="DH31">
        <f t="shared" si="8"/>
        <v>26.91</v>
      </c>
      <c r="DI31">
        <f t="shared" si="9"/>
        <v>0</v>
      </c>
      <c r="DJ31">
        <f>DG31</f>
        <v>245.55</v>
      </c>
      <c r="DK31">
        <v>0</v>
      </c>
      <c r="DL31" t="s">
        <v>227</v>
      </c>
      <c r="DM31">
        <v>0</v>
      </c>
      <c r="DN31" t="s">
        <v>223</v>
      </c>
      <c r="DO31">
        <v>14.54</v>
      </c>
    </row>
    <row r="32" spans="1:119" x14ac:dyDescent="0.2">
      <c r="A32">
        <f>ROW(Source!A123)</f>
        <v>123</v>
      </c>
      <c r="B32">
        <v>53516224</v>
      </c>
      <c r="C32">
        <v>53524315</v>
      </c>
      <c r="D32">
        <v>50929712</v>
      </c>
      <c r="E32">
        <v>1</v>
      </c>
      <c r="F32">
        <v>1</v>
      </c>
      <c r="G32">
        <v>1079</v>
      </c>
      <c r="H32">
        <v>2</v>
      </c>
      <c r="I32" t="s">
        <v>231</v>
      </c>
      <c r="J32" t="s">
        <v>232</v>
      </c>
      <c r="K32" t="s">
        <v>233</v>
      </c>
      <c r="L32">
        <v>1368</v>
      </c>
      <c r="N32">
        <v>1011</v>
      </c>
      <c r="O32" t="s">
        <v>60</v>
      </c>
      <c r="P32" t="s">
        <v>60</v>
      </c>
      <c r="Q32">
        <v>1</v>
      </c>
      <c r="W32">
        <v>0</v>
      </c>
      <c r="X32">
        <v>1976634375</v>
      </c>
      <c r="Y32">
        <f t="shared" si="11"/>
        <v>4.63</v>
      </c>
      <c r="AA32">
        <v>0</v>
      </c>
      <c r="AB32">
        <v>2.42</v>
      </c>
      <c r="AC32">
        <v>0</v>
      </c>
      <c r="AD32">
        <v>0</v>
      </c>
      <c r="AE32">
        <v>0</v>
      </c>
      <c r="AF32">
        <v>2.27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4.63</v>
      </c>
      <c r="AU32" t="s">
        <v>3</v>
      </c>
      <c r="AV32">
        <v>0</v>
      </c>
      <c r="AW32">
        <v>2</v>
      </c>
      <c r="AX32">
        <v>53524345</v>
      </c>
      <c r="AY32">
        <v>1</v>
      </c>
      <c r="AZ32">
        <v>6144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ROUND(Y32*Source!I123*DO32,9)</f>
        <v>0</v>
      </c>
      <c r="CX32">
        <f>ROUND(Y32*Source!I123,9)</f>
        <v>1.389</v>
      </c>
      <c r="CY32">
        <f>AB32</f>
        <v>2.42</v>
      </c>
      <c r="CZ32">
        <f>AF32</f>
        <v>2.27</v>
      </c>
      <c r="DA32">
        <f>AJ32</f>
        <v>1</v>
      </c>
      <c r="DB32">
        <f t="shared" si="12"/>
        <v>10.51</v>
      </c>
      <c r="DC32">
        <f t="shared" si="13"/>
        <v>0</v>
      </c>
      <c r="DD32" t="s">
        <v>3</v>
      </c>
      <c r="DE32" t="s">
        <v>3</v>
      </c>
      <c r="DF32">
        <f t="shared" si="6"/>
        <v>0</v>
      </c>
      <c r="DG32">
        <f t="shared" si="7"/>
        <v>3.15</v>
      </c>
      <c r="DH32">
        <f t="shared" si="8"/>
        <v>0</v>
      </c>
      <c r="DI32">
        <f t="shared" si="9"/>
        <v>0</v>
      </c>
      <c r="DJ32">
        <f>DG32</f>
        <v>3.15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ROW(Source!A123)</f>
        <v>123</v>
      </c>
      <c r="B33">
        <v>53516224</v>
      </c>
      <c r="C33">
        <v>53524315</v>
      </c>
      <c r="D33">
        <v>50929722</v>
      </c>
      <c r="E33">
        <v>1</v>
      </c>
      <c r="F33">
        <v>1</v>
      </c>
      <c r="G33">
        <v>1079</v>
      </c>
      <c r="H33">
        <v>2</v>
      </c>
      <c r="I33" t="s">
        <v>234</v>
      </c>
      <c r="J33" t="s">
        <v>235</v>
      </c>
      <c r="K33" t="s">
        <v>236</v>
      </c>
      <c r="L33">
        <v>1368</v>
      </c>
      <c r="N33">
        <v>1011</v>
      </c>
      <c r="O33" t="s">
        <v>60</v>
      </c>
      <c r="P33" t="s">
        <v>60</v>
      </c>
      <c r="Q33">
        <v>1</v>
      </c>
      <c r="W33">
        <v>0</v>
      </c>
      <c r="X33">
        <v>-393454116</v>
      </c>
      <c r="Y33">
        <f t="shared" si="11"/>
        <v>4.63</v>
      </c>
      <c r="AA33">
        <v>0</v>
      </c>
      <c r="AB33">
        <v>0.78</v>
      </c>
      <c r="AC33">
        <v>0</v>
      </c>
      <c r="AD33">
        <v>0</v>
      </c>
      <c r="AE33">
        <v>0</v>
      </c>
      <c r="AF33">
        <v>0.73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4.63</v>
      </c>
      <c r="AU33" t="s">
        <v>3</v>
      </c>
      <c r="AV33">
        <v>0</v>
      </c>
      <c r="AW33">
        <v>2</v>
      </c>
      <c r="AX33">
        <v>53524346</v>
      </c>
      <c r="AY33">
        <v>1</v>
      </c>
      <c r="AZ33">
        <v>6144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ROUND(Y33*Source!I123*DO33,9)</f>
        <v>0</v>
      </c>
      <c r="CX33">
        <f>ROUND(Y33*Source!I123,9)</f>
        <v>1.389</v>
      </c>
      <c r="CY33">
        <f>AB33</f>
        <v>0.78</v>
      </c>
      <c r="CZ33">
        <f>AF33</f>
        <v>0.73</v>
      </c>
      <c r="DA33">
        <f>AJ33</f>
        <v>1</v>
      </c>
      <c r="DB33">
        <f t="shared" si="12"/>
        <v>3.38</v>
      </c>
      <c r="DC33">
        <f t="shared" si="13"/>
        <v>0</v>
      </c>
      <c r="DD33" t="s">
        <v>3</v>
      </c>
      <c r="DE33" t="s">
        <v>3</v>
      </c>
      <c r="DF33">
        <f t="shared" si="6"/>
        <v>0</v>
      </c>
      <c r="DG33">
        <f t="shared" ref="DG33:DG64" si="18">ROUND(ROUND(AF33,2)*CX33,2)</f>
        <v>1.01</v>
      </c>
      <c r="DH33">
        <f t="shared" ref="DH33:DH64" si="19">ROUND(ROUND(AG33,2)*CX33,2)</f>
        <v>0</v>
      </c>
      <c r="DI33">
        <f t="shared" ref="DI33:DI64" si="20">ROUND(ROUND(AH33,2)*CX33,2)</f>
        <v>0</v>
      </c>
      <c r="DJ33">
        <f>DG33</f>
        <v>1.01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ROW(Source!A123)</f>
        <v>123</v>
      </c>
      <c r="B34">
        <v>53516224</v>
      </c>
      <c r="C34">
        <v>53524315</v>
      </c>
      <c r="D34">
        <v>50899754</v>
      </c>
      <c r="E34">
        <v>1</v>
      </c>
      <c r="F34">
        <v>1</v>
      </c>
      <c r="G34">
        <v>1079</v>
      </c>
      <c r="H34">
        <v>3</v>
      </c>
      <c r="I34" t="s">
        <v>237</v>
      </c>
      <c r="J34" t="s">
        <v>238</v>
      </c>
      <c r="K34" t="s">
        <v>239</v>
      </c>
      <c r="L34">
        <v>1355</v>
      </c>
      <c r="N34">
        <v>1010</v>
      </c>
      <c r="O34" t="s">
        <v>240</v>
      </c>
      <c r="P34" t="s">
        <v>240</v>
      </c>
      <c r="Q34">
        <v>100</v>
      </c>
      <c r="W34">
        <v>0</v>
      </c>
      <c r="X34">
        <v>-1911549076</v>
      </c>
      <c r="Y34">
        <f t="shared" si="11"/>
        <v>2.48</v>
      </c>
      <c r="AA34">
        <v>2603.3200000000002</v>
      </c>
      <c r="AB34">
        <v>0</v>
      </c>
      <c r="AC34">
        <v>0</v>
      </c>
      <c r="AD34">
        <v>0</v>
      </c>
      <c r="AE34">
        <v>243.75</v>
      </c>
      <c r="AF34">
        <v>0</v>
      </c>
      <c r="AG34">
        <v>0</v>
      </c>
      <c r="AH34">
        <v>0</v>
      </c>
      <c r="AI34">
        <v>9.8800000000000008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2.48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ROUND(Y34*Source!I123,9)</f>
        <v>0.74399999999999999</v>
      </c>
      <c r="CY34">
        <f t="shared" ref="CY34:CY42" si="21">AA34</f>
        <v>2603.3200000000002</v>
      </c>
      <c r="CZ34">
        <f t="shared" ref="CZ34:CZ42" si="22">AE34</f>
        <v>243.75</v>
      </c>
      <c r="DA34">
        <f t="shared" ref="DA34:DA42" si="23">AI34</f>
        <v>9.8800000000000008</v>
      </c>
      <c r="DB34">
        <f t="shared" si="12"/>
        <v>604.5</v>
      </c>
      <c r="DC34">
        <f t="shared" si="13"/>
        <v>0</v>
      </c>
      <c r="DD34" t="s">
        <v>3</v>
      </c>
      <c r="DE34" t="s">
        <v>3</v>
      </c>
      <c r="DF34">
        <f t="shared" ref="DF34:DF42" si="24">ROUND(ROUND(AE34*AI34,2)*CX34,2)</f>
        <v>1791.74</v>
      </c>
      <c r="DG34">
        <f t="shared" si="18"/>
        <v>0</v>
      </c>
      <c r="DH34">
        <f t="shared" si="19"/>
        <v>0</v>
      </c>
      <c r="DI34">
        <f t="shared" si="20"/>
        <v>0</v>
      </c>
      <c r="DJ34">
        <f t="shared" ref="DJ34:DJ42" si="25">DF34</f>
        <v>1791.74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ROW(Source!A123)</f>
        <v>123</v>
      </c>
      <c r="B35">
        <v>53516224</v>
      </c>
      <c r="C35">
        <v>53524315</v>
      </c>
      <c r="D35">
        <v>50898518</v>
      </c>
      <c r="E35">
        <v>1</v>
      </c>
      <c r="F35">
        <v>1</v>
      </c>
      <c r="G35">
        <v>1079</v>
      </c>
      <c r="H35">
        <v>3</v>
      </c>
      <c r="I35" t="s">
        <v>241</v>
      </c>
      <c r="J35" t="s">
        <v>242</v>
      </c>
      <c r="K35" t="s">
        <v>243</v>
      </c>
      <c r="L35">
        <v>1354</v>
      </c>
      <c r="N35">
        <v>1010</v>
      </c>
      <c r="O35" t="s">
        <v>244</v>
      </c>
      <c r="P35" t="s">
        <v>244</v>
      </c>
      <c r="Q35">
        <v>1</v>
      </c>
      <c r="W35">
        <v>0</v>
      </c>
      <c r="X35">
        <v>-920110852</v>
      </c>
      <c r="Y35">
        <f t="shared" si="11"/>
        <v>248</v>
      </c>
      <c r="AA35">
        <v>41.23</v>
      </c>
      <c r="AB35">
        <v>0</v>
      </c>
      <c r="AC35">
        <v>0</v>
      </c>
      <c r="AD35">
        <v>0</v>
      </c>
      <c r="AE35">
        <v>3.86</v>
      </c>
      <c r="AF35">
        <v>0</v>
      </c>
      <c r="AG35">
        <v>0</v>
      </c>
      <c r="AH35">
        <v>0</v>
      </c>
      <c r="AI35">
        <v>9.8800000000000008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248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ROUND(Y35*Source!I123,9)</f>
        <v>74.400000000000006</v>
      </c>
      <c r="CY35">
        <f t="shared" si="21"/>
        <v>41.23</v>
      </c>
      <c r="CZ35">
        <f t="shared" si="22"/>
        <v>3.86</v>
      </c>
      <c r="DA35">
        <f t="shared" si="23"/>
        <v>9.8800000000000008</v>
      </c>
      <c r="DB35">
        <f t="shared" si="12"/>
        <v>957.28</v>
      </c>
      <c r="DC35">
        <f t="shared" si="13"/>
        <v>0</v>
      </c>
      <c r="DD35" t="s">
        <v>3</v>
      </c>
      <c r="DE35" t="s">
        <v>3</v>
      </c>
      <c r="DF35">
        <f t="shared" si="24"/>
        <v>2837.62</v>
      </c>
      <c r="DG35">
        <f t="shared" si="18"/>
        <v>0</v>
      </c>
      <c r="DH35">
        <f t="shared" si="19"/>
        <v>0</v>
      </c>
      <c r="DI35">
        <f t="shared" si="20"/>
        <v>0</v>
      </c>
      <c r="DJ35">
        <f t="shared" si="25"/>
        <v>2837.62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ROW(Source!A123)</f>
        <v>123</v>
      </c>
      <c r="B36">
        <v>53516224</v>
      </c>
      <c r="C36">
        <v>53524315</v>
      </c>
      <c r="D36">
        <v>50898693</v>
      </c>
      <c r="E36">
        <v>1</v>
      </c>
      <c r="F36">
        <v>1</v>
      </c>
      <c r="G36">
        <v>1079</v>
      </c>
      <c r="H36">
        <v>3</v>
      </c>
      <c r="I36" t="s">
        <v>245</v>
      </c>
      <c r="J36" t="s">
        <v>246</v>
      </c>
      <c r="K36" t="s">
        <v>247</v>
      </c>
      <c r="L36">
        <v>1348</v>
      </c>
      <c r="N36">
        <v>1009</v>
      </c>
      <c r="O36" t="s">
        <v>248</v>
      </c>
      <c r="P36" t="s">
        <v>248</v>
      </c>
      <c r="Q36">
        <v>1000</v>
      </c>
      <c r="W36">
        <v>0</v>
      </c>
      <c r="X36">
        <v>-417466833</v>
      </c>
      <c r="Y36">
        <f t="shared" si="11"/>
        <v>2.8800000000000002E-3</v>
      </c>
      <c r="AA36">
        <v>119978.21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9.8800000000000008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2.8800000000000002E-3</v>
      </c>
      <c r="AU36" t="s">
        <v>3</v>
      </c>
      <c r="AV36">
        <v>0</v>
      </c>
      <c r="AW36">
        <v>2</v>
      </c>
      <c r="AX36">
        <v>53524347</v>
      </c>
      <c r="AY36">
        <v>1</v>
      </c>
      <c r="AZ36">
        <v>6144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ROUND(Y36*Source!I123,9)</f>
        <v>8.6399999999999997E-4</v>
      </c>
      <c r="CY36">
        <f t="shared" si="21"/>
        <v>119978.21</v>
      </c>
      <c r="CZ36">
        <f t="shared" si="22"/>
        <v>11233.62</v>
      </c>
      <c r="DA36">
        <f t="shared" si="23"/>
        <v>9.8800000000000008</v>
      </c>
      <c r="DB36">
        <f t="shared" si="12"/>
        <v>32.35</v>
      </c>
      <c r="DC36">
        <f t="shared" si="13"/>
        <v>0</v>
      </c>
      <c r="DD36" t="s">
        <v>3</v>
      </c>
      <c r="DE36" t="s">
        <v>3</v>
      </c>
      <c r="DF36">
        <f t="shared" si="24"/>
        <v>95.89</v>
      </c>
      <c r="DG36">
        <f t="shared" si="18"/>
        <v>0</v>
      </c>
      <c r="DH36">
        <f t="shared" si="19"/>
        <v>0</v>
      </c>
      <c r="DI36">
        <f t="shared" si="20"/>
        <v>0</v>
      </c>
      <c r="DJ36">
        <f t="shared" si="25"/>
        <v>95.89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ROW(Source!A123)</f>
        <v>123</v>
      </c>
      <c r="B37">
        <v>53516224</v>
      </c>
      <c r="C37">
        <v>53524315</v>
      </c>
      <c r="D37">
        <v>50905204</v>
      </c>
      <c r="E37">
        <v>1</v>
      </c>
      <c r="F37">
        <v>1</v>
      </c>
      <c r="G37">
        <v>1079</v>
      </c>
      <c r="H37">
        <v>3</v>
      </c>
      <c r="I37" t="s">
        <v>249</v>
      </c>
      <c r="J37" t="s">
        <v>250</v>
      </c>
      <c r="K37" t="s">
        <v>251</v>
      </c>
      <c r="L37">
        <v>1346</v>
      </c>
      <c r="N37">
        <v>1009</v>
      </c>
      <c r="O37" t="s">
        <v>252</v>
      </c>
      <c r="P37" t="s">
        <v>252</v>
      </c>
      <c r="Q37">
        <v>1</v>
      </c>
      <c r="W37">
        <v>0</v>
      </c>
      <c r="X37">
        <v>354191932</v>
      </c>
      <c r="Y37">
        <f t="shared" si="11"/>
        <v>1.6</v>
      </c>
      <c r="AA37">
        <v>275.55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9.8800000000000008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1.6</v>
      </c>
      <c r="AU37" t="s">
        <v>3</v>
      </c>
      <c r="AV37">
        <v>0</v>
      </c>
      <c r="AW37">
        <v>2</v>
      </c>
      <c r="AX37">
        <v>53524348</v>
      </c>
      <c r="AY37">
        <v>1</v>
      </c>
      <c r="AZ37">
        <v>6144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ROUND(Y37*Source!I123,9)</f>
        <v>0.48</v>
      </c>
      <c r="CY37">
        <f t="shared" si="21"/>
        <v>275.55</v>
      </c>
      <c r="CZ37">
        <f t="shared" si="22"/>
        <v>25.8</v>
      </c>
      <c r="DA37">
        <f t="shared" si="23"/>
        <v>9.8800000000000008</v>
      </c>
      <c r="DB37">
        <f t="shared" si="12"/>
        <v>41.28</v>
      </c>
      <c r="DC37">
        <f t="shared" si="13"/>
        <v>0</v>
      </c>
      <c r="DD37" t="s">
        <v>3</v>
      </c>
      <c r="DE37" t="s">
        <v>3</v>
      </c>
      <c r="DF37">
        <f t="shared" si="24"/>
        <v>122.35</v>
      </c>
      <c r="DG37">
        <f t="shared" si="18"/>
        <v>0</v>
      </c>
      <c r="DH37">
        <f t="shared" si="19"/>
        <v>0</v>
      </c>
      <c r="DI37">
        <f t="shared" si="20"/>
        <v>0</v>
      </c>
      <c r="DJ37">
        <f t="shared" si="25"/>
        <v>122.35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ROW(Source!A123)</f>
        <v>123</v>
      </c>
      <c r="B38">
        <v>53516224</v>
      </c>
      <c r="C38">
        <v>53524315</v>
      </c>
      <c r="D38">
        <v>50898972</v>
      </c>
      <c r="E38">
        <v>1</v>
      </c>
      <c r="F38">
        <v>1</v>
      </c>
      <c r="G38">
        <v>1079</v>
      </c>
      <c r="H38">
        <v>3</v>
      </c>
      <c r="I38" t="s">
        <v>253</v>
      </c>
      <c r="J38" t="s">
        <v>254</v>
      </c>
      <c r="K38" t="s">
        <v>255</v>
      </c>
      <c r="L38">
        <v>1348</v>
      </c>
      <c r="N38">
        <v>1009</v>
      </c>
      <c r="O38" t="s">
        <v>248</v>
      </c>
      <c r="P38" t="s">
        <v>248</v>
      </c>
      <c r="Q38">
        <v>1000</v>
      </c>
      <c r="W38">
        <v>0</v>
      </c>
      <c r="X38">
        <v>-1692853405</v>
      </c>
      <c r="Y38">
        <f t="shared" si="11"/>
        <v>5.0000000000000001E-4</v>
      </c>
      <c r="AA38">
        <v>651074.46</v>
      </c>
      <c r="AB38">
        <v>0</v>
      </c>
      <c r="AC38">
        <v>0</v>
      </c>
      <c r="AD38">
        <v>0</v>
      </c>
      <c r="AE38">
        <v>60960.43</v>
      </c>
      <c r="AF38">
        <v>0</v>
      </c>
      <c r="AG38">
        <v>0</v>
      </c>
      <c r="AH38">
        <v>0</v>
      </c>
      <c r="AI38">
        <v>9.8800000000000008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53524349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ROUND(Y38*Source!I123,9)</f>
        <v>1.4999999999999999E-4</v>
      </c>
      <c r="CY38">
        <f t="shared" si="21"/>
        <v>651074.46</v>
      </c>
      <c r="CZ38">
        <f t="shared" si="22"/>
        <v>60960.43</v>
      </c>
      <c r="DA38">
        <f t="shared" si="23"/>
        <v>9.8800000000000008</v>
      </c>
      <c r="DB38">
        <f t="shared" si="12"/>
        <v>30.48</v>
      </c>
      <c r="DC38">
        <f t="shared" si="13"/>
        <v>0</v>
      </c>
      <c r="DD38" t="s">
        <v>3</v>
      </c>
      <c r="DE38" t="s">
        <v>3</v>
      </c>
      <c r="DF38">
        <f t="shared" si="24"/>
        <v>90.34</v>
      </c>
      <c r="DG38">
        <f t="shared" si="18"/>
        <v>0</v>
      </c>
      <c r="DH38">
        <f t="shared" si="19"/>
        <v>0</v>
      </c>
      <c r="DI38">
        <f t="shared" si="20"/>
        <v>0</v>
      </c>
      <c r="DJ38">
        <f t="shared" si="25"/>
        <v>90.34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ROW(Source!A123)</f>
        <v>123</v>
      </c>
      <c r="B39">
        <v>53516224</v>
      </c>
      <c r="C39">
        <v>53524315</v>
      </c>
      <c r="D39">
        <v>50898995</v>
      </c>
      <c r="E39">
        <v>1</v>
      </c>
      <c r="F39">
        <v>1</v>
      </c>
      <c r="G39">
        <v>1079</v>
      </c>
      <c r="H39">
        <v>3</v>
      </c>
      <c r="I39" t="s">
        <v>256</v>
      </c>
      <c r="J39" t="s">
        <v>257</v>
      </c>
      <c r="K39" t="s">
        <v>258</v>
      </c>
      <c r="L39">
        <v>1348</v>
      </c>
      <c r="N39">
        <v>1009</v>
      </c>
      <c r="O39" t="s">
        <v>248</v>
      </c>
      <c r="P39" t="s">
        <v>248</v>
      </c>
      <c r="Q39">
        <v>1000</v>
      </c>
      <c r="W39">
        <v>0</v>
      </c>
      <c r="X39">
        <v>1500357424</v>
      </c>
      <c r="Y39">
        <f t="shared" si="11"/>
        <v>1E-4</v>
      </c>
      <c r="AA39">
        <v>85161.03</v>
      </c>
      <c r="AB39">
        <v>0</v>
      </c>
      <c r="AC39">
        <v>0</v>
      </c>
      <c r="AD39">
        <v>0</v>
      </c>
      <c r="AE39">
        <v>7973.67</v>
      </c>
      <c r="AF39">
        <v>0</v>
      </c>
      <c r="AG39">
        <v>0</v>
      </c>
      <c r="AH39">
        <v>0</v>
      </c>
      <c r="AI39">
        <v>9.8800000000000008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1E-4</v>
      </c>
      <c r="AU39" t="s">
        <v>3</v>
      </c>
      <c r="AV39">
        <v>0</v>
      </c>
      <c r="AW39">
        <v>2</v>
      </c>
      <c r="AX39">
        <v>53524350</v>
      </c>
      <c r="AY39">
        <v>1</v>
      </c>
      <c r="AZ39">
        <v>6144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ROUND(Y39*Source!I123,9)</f>
        <v>3.0000000000000001E-5</v>
      </c>
      <c r="CY39">
        <f t="shared" si="21"/>
        <v>85161.03</v>
      </c>
      <c r="CZ39">
        <f t="shared" si="22"/>
        <v>7973.67</v>
      </c>
      <c r="DA39">
        <f t="shared" si="23"/>
        <v>9.8800000000000008</v>
      </c>
      <c r="DB39">
        <f t="shared" si="12"/>
        <v>0.8</v>
      </c>
      <c r="DC39">
        <f t="shared" si="13"/>
        <v>0</v>
      </c>
      <c r="DD39" t="s">
        <v>3</v>
      </c>
      <c r="DE39" t="s">
        <v>3</v>
      </c>
      <c r="DF39">
        <f t="shared" si="24"/>
        <v>2.36</v>
      </c>
      <c r="DG39">
        <f t="shared" si="18"/>
        <v>0</v>
      </c>
      <c r="DH39">
        <f t="shared" si="19"/>
        <v>0</v>
      </c>
      <c r="DI39">
        <f t="shared" si="20"/>
        <v>0</v>
      </c>
      <c r="DJ39">
        <f t="shared" si="25"/>
        <v>2.36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ROW(Source!A123)</f>
        <v>123</v>
      </c>
      <c r="B40">
        <v>53516224</v>
      </c>
      <c r="C40">
        <v>53524315</v>
      </c>
      <c r="D40">
        <v>50922388</v>
      </c>
      <c r="E40">
        <v>1</v>
      </c>
      <c r="F40">
        <v>1</v>
      </c>
      <c r="G40">
        <v>1079</v>
      </c>
      <c r="H40">
        <v>3</v>
      </c>
      <c r="I40" t="s">
        <v>259</v>
      </c>
      <c r="J40" t="s">
        <v>260</v>
      </c>
      <c r="K40" t="s">
        <v>261</v>
      </c>
      <c r="L40">
        <v>1356</v>
      </c>
      <c r="N40">
        <v>1010</v>
      </c>
      <c r="O40" t="s">
        <v>262</v>
      </c>
      <c r="P40" t="s">
        <v>262</v>
      </c>
      <c r="Q40">
        <v>1000</v>
      </c>
      <c r="W40">
        <v>0</v>
      </c>
      <c r="X40">
        <v>-1015285283</v>
      </c>
      <c r="Y40">
        <f t="shared" si="11"/>
        <v>1E-4</v>
      </c>
      <c r="AA40">
        <v>2420.79</v>
      </c>
      <c r="AB40">
        <v>0</v>
      </c>
      <c r="AC40">
        <v>0</v>
      </c>
      <c r="AD40">
        <v>0</v>
      </c>
      <c r="AE40">
        <v>226.66</v>
      </c>
      <c r="AF40">
        <v>0</v>
      </c>
      <c r="AG40">
        <v>0</v>
      </c>
      <c r="AH40">
        <v>0</v>
      </c>
      <c r="AI40">
        <v>9.8800000000000008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1E-4</v>
      </c>
      <c r="AU40" t="s">
        <v>3</v>
      </c>
      <c r="AV40">
        <v>0</v>
      </c>
      <c r="AW40">
        <v>2</v>
      </c>
      <c r="AX40">
        <v>53524351</v>
      </c>
      <c r="AY40">
        <v>1</v>
      </c>
      <c r="AZ40">
        <v>6144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ROUND(Y40*Source!I123,9)</f>
        <v>3.0000000000000001E-5</v>
      </c>
      <c r="CY40">
        <f t="shared" si="21"/>
        <v>2420.79</v>
      </c>
      <c r="CZ40">
        <f t="shared" si="22"/>
        <v>226.66</v>
      </c>
      <c r="DA40">
        <f t="shared" si="23"/>
        <v>9.8800000000000008</v>
      </c>
      <c r="DB40">
        <f t="shared" si="12"/>
        <v>0.02</v>
      </c>
      <c r="DC40">
        <f t="shared" si="13"/>
        <v>0</v>
      </c>
      <c r="DD40" t="s">
        <v>3</v>
      </c>
      <c r="DE40" t="s">
        <v>3</v>
      </c>
      <c r="DF40">
        <f t="shared" si="24"/>
        <v>7.0000000000000007E-2</v>
      </c>
      <c r="DG40">
        <f t="shared" si="18"/>
        <v>0</v>
      </c>
      <c r="DH40">
        <f t="shared" si="19"/>
        <v>0</v>
      </c>
      <c r="DI40">
        <f t="shared" si="20"/>
        <v>0</v>
      </c>
      <c r="DJ40">
        <f t="shared" si="25"/>
        <v>7.0000000000000007E-2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ROW(Source!A123)</f>
        <v>123</v>
      </c>
      <c r="B41">
        <v>53516224</v>
      </c>
      <c r="C41">
        <v>53524315</v>
      </c>
      <c r="D41">
        <v>50922049</v>
      </c>
      <c r="E41">
        <v>1</v>
      </c>
      <c r="F41">
        <v>1</v>
      </c>
      <c r="G41">
        <v>1079</v>
      </c>
      <c r="H41">
        <v>3</v>
      </c>
      <c r="I41" t="s">
        <v>263</v>
      </c>
      <c r="J41" t="s">
        <v>264</v>
      </c>
      <c r="K41" t="s">
        <v>265</v>
      </c>
      <c r="L41">
        <v>1301</v>
      </c>
      <c r="N41">
        <v>1003</v>
      </c>
      <c r="O41" t="s">
        <v>153</v>
      </c>
      <c r="P41" t="s">
        <v>153</v>
      </c>
      <c r="Q41">
        <v>1</v>
      </c>
      <c r="W41">
        <v>0</v>
      </c>
      <c r="X41">
        <v>-1671344812</v>
      </c>
      <c r="Y41">
        <f t="shared" si="11"/>
        <v>2.4500000000000002</v>
      </c>
      <c r="AA41">
        <v>7.48</v>
      </c>
      <c r="AB41">
        <v>0</v>
      </c>
      <c r="AC41">
        <v>0</v>
      </c>
      <c r="AD41">
        <v>0</v>
      </c>
      <c r="AE41">
        <v>0.7</v>
      </c>
      <c r="AF41">
        <v>0</v>
      </c>
      <c r="AG41">
        <v>0</v>
      </c>
      <c r="AH41">
        <v>0</v>
      </c>
      <c r="AI41">
        <v>9.8800000000000008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2.4500000000000002</v>
      </c>
      <c r="AU41" t="s">
        <v>3</v>
      </c>
      <c r="AV41">
        <v>0</v>
      </c>
      <c r="AW41">
        <v>2</v>
      </c>
      <c r="AX41">
        <v>53524352</v>
      </c>
      <c r="AY41">
        <v>1</v>
      </c>
      <c r="AZ41">
        <v>6144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ROUND(Y41*Source!I123,9)</f>
        <v>0.73499999999999999</v>
      </c>
      <c r="CY41">
        <f t="shared" si="21"/>
        <v>7.48</v>
      </c>
      <c r="CZ41">
        <f t="shared" si="22"/>
        <v>0.7</v>
      </c>
      <c r="DA41">
        <f t="shared" si="23"/>
        <v>9.8800000000000008</v>
      </c>
      <c r="DB41">
        <f t="shared" si="12"/>
        <v>1.72</v>
      </c>
      <c r="DC41">
        <f t="shared" si="13"/>
        <v>0</v>
      </c>
      <c r="DD41" t="s">
        <v>3</v>
      </c>
      <c r="DE41" t="s">
        <v>3</v>
      </c>
      <c r="DF41">
        <f t="shared" si="24"/>
        <v>5.09</v>
      </c>
      <c r="DG41">
        <f t="shared" si="18"/>
        <v>0</v>
      </c>
      <c r="DH41">
        <f t="shared" si="19"/>
        <v>0</v>
      </c>
      <c r="DI41">
        <f t="shared" si="20"/>
        <v>0</v>
      </c>
      <c r="DJ41">
        <f t="shared" si="25"/>
        <v>5.09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ROW(Source!A123)</f>
        <v>123</v>
      </c>
      <c r="B42">
        <v>53516224</v>
      </c>
      <c r="C42">
        <v>53524315</v>
      </c>
      <c r="D42">
        <v>50922051</v>
      </c>
      <c r="E42">
        <v>1</v>
      </c>
      <c r="F42">
        <v>1</v>
      </c>
      <c r="G42">
        <v>1079</v>
      </c>
      <c r="H42">
        <v>3</v>
      </c>
      <c r="I42" t="s">
        <v>266</v>
      </c>
      <c r="J42" t="s">
        <v>267</v>
      </c>
      <c r="K42" t="s">
        <v>268</v>
      </c>
      <c r="L42">
        <v>1356</v>
      </c>
      <c r="N42">
        <v>1010</v>
      </c>
      <c r="O42" t="s">
        <v>262</v>
      </c>
      <c r="P42" t="s">
        <v>262</v>
      </c>
      <c r="Q42">
        <v>1000</v>
      </c>
      <c r="W42">
        <v>0</v>
      </c>
      <c r="X42">
        <v>-1164809856</v>
      </c>
      <c r="Y42">
        <f t="shared" si="11"/>
        <v>2.0799999999999999E-2</v>
      </c>
      <c r="AA42">
        <v>68.78</v>
      </c>
      <c r="AB42">
        <v>0</v>
      </c>
      <c r="AC42">
        <v>0</v>
      </c>
      <c r="AD42">
        <v>0</v>
      </c>
      <c r="AE42">
        <v>6.44</v>
      </c>
      <c r="AF42">
        <v>0</v>
      </c>
      <c r="AG42">
        <v>0</v>
      </c>
      <c r="AH42">
        <v>0</v>
      </c>
      <c r="AI42">
        <v>9.8800000000000008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2.0799999999999999E-2</v>
      </c>
      <c r="AU42" t="s">
        <v>3</v>
      </c>
      <c r="AV42">
        <v>0</v>
      </c>
      <c r="AW42">
        <v>2</v>
      </c>
      <c r="AX42">
        <v>53524353</v>
      </c>
      <c r="AY42">
        <v>1</v>
      </c>
      <c r="AZ42">
        <v>6144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ROUND(Y42*Source!I123,9)</f>
        <v>6.2399999999999999E-3</v>
      </c>
      <c r="CY42">
        <f t="shared" si="21"/>
        <v>68.78</v>
      </c>
      <c r="CZ42">
        <f t="shared" si="22"/>
        <v>6.44</v>
      </c>
      <c r="DA42">
        <f t="shared" si="23"/>
        <v>9.8800000000000008</v>
      </c>
      <c r="DB42">
        <f t="shared" si="12"/>
        <v>0.13</v>
      </c>
      <c r="DC42">
        <f t="shared" si="13"/>
        <v>0</v>
      </c>
      <c r="DD42" t="s">
        <v>3</v>
      </c>
      <c r="DE42" t="s">
        <v>3</v>
      </c>
      <c r="DF42">
        <f t="shared" si="24"/>
        <v>0.4</v>
      </c>
      <c r="DG42">
        <f t="shared" si="18"/>
        <v>0</v>
      </c>
      <c r="DH42">
        <f t="shared" si="19"/>
        <v>0</v>
      </c>
      <c r="DI42">
        <f t="shared" si="20"/>
        <v>0</v>
      </c>
      <c r="DJ42">
        <f t="shared" si="25"/>
        <v>0.4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ROW(Source!A132)</f>
        <v>132</v>
      </c>
      <c r="B43">
        <v>53516226</v>
      </c>
      <c r="C43">
        <v>53524360</v>
      </c>
      <c r="D43">
        <v>50859062</v>
      </c>
      <c r="E43">
        <v>1079</v>
      </c>
      <c r="F43">
        <v>1</v>
      </c>
      <c r="G43">
        <v>1079</v>
      </c>
      <c r="H43">
        <v>1</v>
      </c>
      <c r="I43" t="s">
        <v>221</v>
      </c>
      <c r="J43" t="s">
        <v>3</v>
      </c>
      <c r="K43" t="s">
        <v>222</v>
      </c>
      <c r="L43">
        <v>1191</v>
      </c>
      <c r="N43">
        <v>1013</v>
      </c>
      <c r="O43" t="s">
        <v>223</v>
      </c>
      <c r="P43" t="s">
        <v>223</v>
      </c>
      <c r="Q43">
        <v>1</v>
      </c>
      <c r="W43">
        <v>0</v>
      </c>
      <c r="X43">
        <v>476480486</v>
      </c>
      <c r="Y43">
        <f t="shared" si="11"/>
        <v>20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1</v>
      </c>
      <c r="AW43">
        <v>2</v>
      </c>
      <c r="AX43">
        <v>53524385</v>
      </c>
      <c r="AY43">
        <v>1</v>
      </c>
      <c r="AZ43">
        <v>6144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ROUND(AT43*Source!I132*AH43*AL43,2)</f>
        <v>0</v>
      </c>
      <c r="CV43">
        <f>ROUND(Y43*Source!I132,9)</f>
        <v>1</v>
      </c>
      <c r="CW43">
        <v>0</v>
      </c>
      <c r="CX43">
        <f>ROUND(Y43*Source!I132,9)</f>
        <v>1</v>
      </c>
      <c r="CY43">
        <f>AD43</f>
        <v>0</v>
      </c>
      <c r="CZ43">
        <f>AH43</f>
        <v>0</v>
      </c>
      <c r="DA43">
        <f>AL43</f>
        <v>1</v>
      </c>
      <c r="DB43">
        <f t="shared" si="12"/>
        <v>0</v>
      </c>
      <c r="DC43">
        <f t="shared" si="13"/>
        <v>0</v>
      </c>
      <c r="DD43" t="s">
        <v>3</v>
      </c>
      <c r="DE43" t="s">
        <v>3</v>
      </c>
      <c r="DF43">
        <f t="shared" ref="DF43:DF57" si="26">ROUND(ROUND(AE43,2)*CX43,2)</f>
        <v>0</v>
      </c>
      <c r="DG43">
        <f t="shared" si="18"/>
        <v>0</v>
      </c>
      <c r="DH43">
        <f t="shared" si="19"/>
        <v>0</v>
      </c>
      <c r="DI43">
        <f t="shared" si="20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ROW(Source!A132)</f>
        <v>132</v>
      </c>
      <c r="B44">
        <v>53516226</v>
      </c>
      <c r="C44">
        <v>53524360</v>
      </c>
      <c r="D44">
        <v>50930390</v>
      </c>
      <c r="E44">
        <v>1</v>
      </c>
      <c r="F44">
        <v>1</v>
      </c>
      <c r="G44">
        <v>1079</v>
      </c>
      <c r="H44">
        <v>2</v>
      </c>
      <c r="I44" t="s">
        <v>224</v>
      </c>
      <c r="J44" t="s">
        <v>225</v>
      </c>
      <c r="K44" t="s">
        <v>226</v>
      </c>
      <c r="L44">
        <v>1368</v>
      </c>
      <c r="N44">
        <v>1011</v>
      </c>
      <c r="O44" t="s">
        <v>60</v>
      </c>
      <c r="P44" t="s">
        <v>60</v>
      </c>
      <c r="Q44">
        <v>1</v>
      </c>
      <c r="W44">
        <v>0</v>
      </c>
      <c r="X44">
        <v>654681671</v>
      </c>
      <c r="Y44">
        <f t="shared" si="11"/>
        <v>1.06</v>
      </c>
      <c r="AA44">
        <v>0</v>
      </c>
      <c r="AB44">
        <v>88.67</v>
      </c>
      <c r="AC44">
        <v>13.47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1.06</v>
      </c>
      <c r="AU44" t="s">
        <v>3</v>
      </c>
      <c r="AV44">
        <v>0</v>
      </c>
      <c r="AW44">
        <v>2</v>
      </c>
      <c r="AX44">
        <v>53524386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ROUND(Y44*Source!I132*DO44,9)</f>
        <v>0.66886000000000001</v>
      </c>
      <c r="CX44">
        <f>ROUND(Y44*Source!I132,9)</f>
        <v>5.2999999999999999E-2</v>
      </c>
      <c r="CY44">
        <f>AB44</f>
        <v>88.67</v>
      </c>
      <c r="CZ44">
        <f>AF44</f>
        <v>83.1</v>
      </c>
      <c r="DA44">
        <f>AJ44</f>
        <v>1</v>
      </c>
      <c r="DB44">
        <f t="shared" si="12"/>
        <v>88.09</v>
      </c>
      <c r="DC44">
        <f t="shared" si="13"/>
        <v>13.38</v>
      </c>
      <c r="DD44" t="s">
        <v>3</v>
      </c>
      <c r="DE44" t="s">
        <v>3</v>
      </c>
      <c r="DF44">
        <f t="shared" si="26"/>
        <v>0</v>
      </c>
      <c r="DG44">
        <f t="shared" si="18"/>
        <v>4.4000000000000004</v>
      </c>
      <c r="DH44">
        <f t="shared" si="19"/>
        <v>0.67</v>
      </c>
      <c r="DI44">
        <f t="shared" si="20"/>
        <v>0</v>
      </c>
      <c r="DJ44">
        <f>DG44</f>
        <v>4.4000000000000004</v>
      </c>
      <c r="DK44">
        <v>0</v>
      </c>
      <c r="DL44" t="s">
        <v>227</v>
      </c>
      <c r="DM44">
        <v>0</v>
      </c>
      <c r="DN44" t="s">
        <v>223</v>
      </c>
      <c r="DO44">
        <v>12.62</v>
      </c>
    </row>
    <row r="45" spans="1:119" x14ac:dyDescent="0.2">
      <c r="A45">
        <f>ROW(Source!A132)</f>
        <v>132</v>
      </c>
      <c r="B45">
        <v>53516226</v>
      </c>
      <c r="C45">
        <v>53524360</v>
      </c>
      <c r="D45">
        <v>50929712</v>
      </c>
      <c r="E45">
        <v>1</v>
      </c>
      <c r="F45">
        <v>1</v>
      </c>
      <c r="G45">
        <v>1079</v>
      </c>
      <c r="H45">
        <v>2</v>
      </c>
      <c r="I45" t="s">
        <v>231</v>
      </c>
      <c r="J45" t="s">
        <v>232</v>
      </c>
      <c r="K45" t="s">
        <v>233</v>
      </c>
      <c r="L45">
        <v>1368</v>
      </c>
      <c r="N45">
        <v>1011</v>
      </c>
      <c r="O45" t="s">
        <v>60</v>
      </c>
      <c r="P45" t="s">
        <v>60</v>
      </c>
      <c r="Q45">
        <v>1</v>
      </c>
      <c r="W45">
        <v>0</v>
      </c>
      <c r="X45">
        <v>1976634375</v>
      </c>
      <c r="Y45">
        <f t="shared" si="11"/>
        <v>4.2699999999999996</v>
      </c>
      <c r="AA45">
        <v>0</v>
      </c>
      <c r="AB45">
        <v>2.42</v>
      </c>
      <c r="AC45">
        <v>0</v>
      </c>
      <c r="AD45">
        <v>0</v>
      </c>
      <c r="AE45">
        <v>0</v>
      </c>
      <c r="AF45">
        <v>2.27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4.2699999999999996</v>
      </c>
      <c r="AU45" t="s">
        <v>3</v>
      </c>
      <c r="AV45">
        <v>0</v>
      </c>
      <c r="AW45">
        <v>2</v>
      </c>
      <c r="AX45">
        <v>53524387</v>
      </c>
      <c r="AY45">
        <v>1</v>
      </c>
      <c r="AZ45">
        <v>6144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ROUND(Y45*Source!I132*DO45,9)</f>
        <v>0</v>
      </c>
      <c r="CX45">
        <f>ROUND(Y45*Source!I132,9)</f>
        <v>0.2135</v>
      </c>
      <c r="CY45">
        <f>AB45</f>
        <v>2.42</v>
      </c>
      <c r="CZ45">
        <f>AF45</f>
        <v>2.27</v>
      </c>
      <c r="DA45">
        <f>AJ45</f>
        <v>1</v>
      </c>
      <c r="DB45">
        <f t="shared" si="12"/>
        <v>9.69</v>
      </c>
      <c r="DC45">
        <f t="shared" si="13"/>
        <v>0</v>
      </c>
      <c r="DD45" t="s">
        <v>3</v>
      </c>
      <c r="DE45" t="s">
        <v>3</v>
      </c>
      <c r="DF45">
        <f t="shared" si="26"/>
        <v>0</v>
      </c>
      <c r="DG45">
        <f t="shared" si="18"/>
        <v>0.48</v>
      </c>
      <c r="DH45">
        <f t="shared" si="19"/>
        <v>0</v>
      </c>
      <c r="DI45">
        <f t="shared" si="20"/>
        <v>0</v>
      </c>
      <c r="DJ45">
        <f>DG45</f>
        <v>0.48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ROW(Source!A132)</f>
        <v>132</v>
      </c>
      <c r="B46">
        <v>53516226</v>
      </c>
      <c r="C46">
        <v>53524360</v>
      </c>
      <c r="D46">
        <v>50929722</v>
      </c>
      <c r="E46">
        <v>1</v>
      </c>
      <c r="F46">
        <v>1</v>
      </c>
      <c r="G46">
        <v>1079</v>
      </c>
      <c r="H46">
        <v>2</v>
      </c>
      <c r="I46" t="s">
        <v>234</v>
      </c>
      <c r="J46" t="s">
        <v>235</v>
      </c>
      <c r="K46" t="s">
        <v>236</v>
      </c>
      <c r="L46">
        <v>1368</v>
      </c>
      <c r="N46">
        <v>1011</v>
      </c>
      <c r="O46" t="s">
        <v>60</v>
      </c>
      <c r="P46" t="s">
        <v>60</v>
      </c>
      <c r="Q46">
        <v>1</v>
      </c>
      <c r="W46">
        <v>0</v>
      </c>
      <c r="X46">
        <v>-393454116</v>
      </c>
      <c r="Y46">
        <f t="shared" si="11"/>
        <v>4.5999999999999996</v>
      </c>
      <c r="AA46">
        <v>0</v>
      </c>
      <c r="AB46">
        <v>0.78</v>
      </c>
      <c r="AC46">
        <v>0</v>
      </c>
      <c r="AD46">
        <v>0</v>
      </c>
      <c r="AE46">
        <v>0</v>
      </c>
      <c r="AF46">
        <v>0.73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4.5999999999999996</v>
      </c>
      <c r="AU46" t="s">
        <v>3</v>
      </c>
      <c r="AV46">
        <v>0</v>
      </c>
      <c r="AW46">
        <v>2</v>
      </c>
      <c r="AX46">
        <v>53524388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ROUND(Y46*Source!I132*DO46,9)</f>
        <v>0</v>
      </c>
      <c r="CX46">
        <f>ROUND(Y46*Source!I132,9)</f>
        <v>0.23</v>
      </c>
      <c r="CY46">
        <f>AB46</f>
        <v>0.78</v>
      </c>
      <c r="CZ46">
        <f>AF46</f>
        <v>0.73</v>
      </c>
      <c r="DA46">
        <f>AJ46</f>
        <v>1</v>
      </c>
      <c r="DB46">
        <f t="shared" si="12"/>
        <v>3.36</v>
      </c>
      <c r="DC46">
        <f t="shared" si="13"/>
        <v>0</v>
      </c>
      <c r="DD46" t="s">
        <v>3</v>
      </c>
      <c r="DE46" t="s">
        <v>3</v>
      </c>
      <c r="DF46">
        <f t="shared" si="26"/>
        <v>0</v>
      </c>
      <c r="DG46">
        <f t="shared" si="18"/>
        <v>0.17</v>
      </c>
      <c r="DH46">
        <f t="shared" si="19"/>
        <v>0</v>
      </c>
      <c r="DI46">
        <f t="shared" si="20"/>
        <v>0</v>
      </c>
      <c r="DJ46">
        <f>DG46</f>
        <v>0.17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ROW(Source!A132)</f>
        <v>132</v>
      </c>
      <c r="B47">
        <v>53516226</v>
      </c>
      <c r="C47">
        <v>53524360</v>
      </c>
      <c r="D47">
        <v>50898693</v>
      </c>
      <c r="E47">
        <v>1</v>
      </c>
      <c r="F47">
        <v>1</v>
      </c>
      <c r="G47">
        <v>1079</v>
      </c>
      <c r="H47">
        <v>3</v>
      </c>
      <c r="I47" t="s">
        <v>245</v>
      </c>
      <c r="J47" t="s">
        <v>246</v>
      </c>
      <c r="K47" t="s">
        <v>247</v>
      </c>
      <c r="L47">
        <v>1348</v>
      </c>
      <c r="N47">
        <v>1009</v>
      </c>
      <c r="O47" t="s">
        <v>248</v>
      </c>
      <c r="P47" t="s">
        <v>248</v>
      </c>
      <c r="Q47">
        <v>1000</v>
      </c>
      <c r="W47">
        <v>0</v>
      </c>
      <c r="X47">
        <v>-417466833</v>
      </c>
      <c r="Y47">
        <f t="shared" ref="Y47:Y78" si="27">AT47</f>
        <v>6.0000000000000002E-5</v>
      </c>
      <c r="AA47">
        <v>12143.54</v>
      </c>
      <c r="AB47">
        <v>0</v>
      </c>
      <c r="AC47">
        <v>0</v>
      </c>
      <c r="AD47">
        <v>0</v>
      </c>
      <c r="AE47">
        <v>11233.62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6.0000000000000002E-5</v>
      </c>
      <c r="AU47" t="s">
        <v>3</v>
      </c>
      <c r="AV47">
        <v>0</v>
      </c>
      <c r="AW47">
        <v>2</v>
      </c>
      <c r="AX47">
        <v>53524389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ROUND(Y47*Source!I132,9)</f>
        <v>3.0000000000000001E-6</v>
      </c>
      <c r="CY47">
        <f t="shared" ref="CY47:CY53" si="28">AA47</f>
        <v>12143.54</v>
      </c>
      <c r="CZ47">
        <f t="shared" ref="CZ47:CZ53" si="29">AE47</f>
        <v>11233.62</v>
      </c>
      <c r="DA47">
        <f t="shared" ref="DA47:DA53" si="30">AI47</f>
        <v>1</v>
      </c>
      <c r="DB47">
        <f t="shared" ref="DB47:DB78" si="31">ROUND(ROUND(AT47*CZ47,2),6)</f>
        <v>0.67</v>
      </c>
      <c r="DC47">
        <f t="shared" ref="DC47:DC78" si="32">ROUND(ROUND(AT47*AG47,2),6)</f>
        <v>0</v>
      </c>
      <c r="DD47" t="s">
        <v>3</v>
      </c>
      <c r="DE47" t="s">
        <v>3</v>
      </c>
      <c r="DF47">
        <f t="shared" si="26"/>
        <v>0.03</v>
      </c>
      <c r="DG47">
        <f t="shared" si="18"/>
        <v>0</v>
      </c>
      <c r="DH47">
        <f t="shared" si="19"/>
        <v>0</v>
      </c>
      <c r="DI47">
        <f t="shared" si="20"/>
        <v>0</v>
      </c>
      <c r="DJ47">
        <f t="shared" ref="DJ47:DJ53" si="33">DF47</f>
        <v>0.03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ROW(Source!A132)</f>
        <v>132</v>
      </c>
      <c r="B48">
        <v>53516226</v>
      </c>
      <c r="C48">
        <v>53524360</v>
      </c>
      <c r="D48">
        <v>50905204</v>
      </c>
      <c r="E48">
        <v>1</v>
      </c>
      <c r="F48">
        <v>1</v>
      </c>
      <c r="G48">
        <v>1079</v>
      </c>
      <c r="H48">
        <v>3</v>
      </c>
      <c r="I48" t="s">
        <v>249</v>
      </c>
      <c r="J48" t="s">
        <v>250</v>
      </c>
      <c r="K48" t="s">
        <v>251</v>
      </c>
      <c r="L48">
        <v>1346</v>
      </c>
      <c r="N48">
        <v>1009</v>
      </c>
      <c r="O48" t="s">
        <v>252</v>
      </c>
      <c r="P48" t="s">
        <v>252</v>
      </c>
      <c r="Q48">
        <v>1</v>
      </c>
      <c r="W48">
        <v>0</v>
      </c>
      <c r="X48">
        <v>354191932</v>
      </c>
      <c r="Y48">
        <f t="shared" si="27"/>
        <v>0.8</v>
      </c>
      <c r="AA48">
        <v>27.89</v>
      </c>
      <c r="AB48">
        <v>0</v>
      </c>
      <c r="AC48">
        <v>0</v>
      </c>
      <c r="AD48">
        <v>0</v>
      </c>
      <c r="AE48">
        <v>25.8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0.8</v>
      </c>
      <c r="AU48" t="s">
        <v>3</v>
      </c>
      <c r="AV48">
        <v>0</v>
      </c>
      <c r="AW48">
        <v>2</v>
      </c>
      <c r="AX48">
        <v>53524390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ROUND(Y48*Source!I132,9)</f>
        <v>0.04</v>
      </c>
      <c r="CY48">
        <f t="shared" si="28"/>
        <v>27.89</v>
      </c>
      <c r="CZ48">
        <f t="shared" si="29"/>
        <v>25.8</v>
      </c>
      <c r="DA48">
        <f t="shared" si="30"/>
        <v>1</v>
      </c>
      <c r="DB48">
        <f t="shared" si="31"/>
        <v>20.64</v>
      </c>
      <c r="DC48">
        <f t="shared" si="32"/>
        <v>0</v>
      </c>
      <c r="DD48" t="s">
        <v>3</v>
      </c>
      <c r="DE48" t="s">
        <v>3</v>
      </c>
      <c r="DF48">
        <f t="shared" si="26"/>
        <v>1.03</v>
      </c>
      <c r="DG48">
        <f t="shared" si="18"/>
        <v>0</v>
      </c>
      <c r="DH48">
        <f t="shared" si="19"/>
        <v>0</v>
      </c>
      <c r="DI48">
        <f t="shared" si="20"/>
        <v>0</v>
      </c>
      <c r="DJ48">
        <f t="shared" si="33"/>
        <v>1.03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ROW(Source!A132)</f>
        <v>132</v>
      </c>
      <c r="B49">
        <v>53516226</v>
      </c>
      <c r="C49">
        <v>53524360</v>
      </c>
      <c r="D49">
        <v>50898972</v>
      </c>
      <c r="E49">
        <v>1</v>
      </c>
      <c r="F49">
        <v>1</v>
      </c>
      <c r="G49">
        <v>1079</v>
      </c>
      <c r="H49">
        <v>3</v>
      </c>
      <c r="I49" t="s">
        <v>253</v>
      </c>
      <c r="J49" t="s">
        <v>254</v>
      </c>
      <c r="K49" t="s">
        <v>255</v>
      </c>
      <c r="L49">
        <v>1348</v>
      </c>
      <c r="N49">
        <v>1009</v>
      </c>
      <c r="O49" t="s">
        <v>248</v>
      </c>
      <c r="P49" t="s">
        <v>248</v>
      </c>
      <c r="Q49">
        <v>1000</v>
      </c>
      <c r="W49">
        <v>0</v>
      </c>
      <c r="X49">
        <v>-1692853405</v>
      </c>
      <c r="Y49">
        <f t="shared" si="27"/>
        <v>5.0000000000000001E-4</v>
      </c>
      <c r="AA49">
        <v>65898.22</v>
      </c>
      <c r="AB49">
        <v>0</v>
      </c>
      <c r="AC49">
        <v>0</v>
      </c>
      <c r="AD49">
        <v>0</v>
      </c>
      <c r="AE49">
        <v>60960.43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5.0000000000000001E-4</v>
      </c>
      <c r="AU49" t="s">
        <v>3</v>
      </c>
      <c r="AV49">
        <v>0</v>
      </c>
      <c r="AW49">
        <v>2</v>
      </c>
      <c r="AX49">
        <v>53524391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ROUND(Y49*Source!I132,9)</f>
        <v>2.5000000000000001E-5</v>
      </c>
      <c r="CY49">
        <f t="shared" si="28"/>
        <v>65898.22</v>
      </c>
      <c r="CZ49">
        <f t="shared" si="29"/>
        <v>60960.43</v>
      </c>
      <c r="DA49">
        <f t="shared" si="30"/>
        <v>1</v>
      </c>
      <c r="DB49">
        <f t="shared" si="31"/>
        <v>30.48</v>
      </c>
      <c r="DC49">
        <f t="shared" si="32"/>
        <v>0</v>
      </c>
      <c r="DD49" t="s">
        <v>3</v>
      </c>
      <c r="DE49" t="s">
        <v>3</v>
      </c>
      <c r="DF49">
        <f t="shared" si="26"/>
        <v>1.52</v>
      </c>
      <c r="DG49">
        <f t="shared" si="18"/>
        <v>0</v>
      </c>
      <c r="DH49">
        <f t="shared" si="19"/>
        <v>0</v>
      </c>
      <c r="DI49">
        <f t="shared" si="20"/>
        <v>0</v>
      </c>
      <c r="DJ49">
        <f t="shared" si="33"/>
        <v>1.52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ROW(Source!A132)</f>
        <v>132</v>
      </c>
      <c r="B50">
        <v>53516226</v>
      </c>
      <c r="C50">
        <v>53524360</v>
      </c>
      <c r="D50">
        <v>50898995</v>
      </c>
      <c r="E50">
        <v>1</v>
      </c>
      <c r="F50">
        <v>1</v>
      </c>
      <c r="G50">
        <v>1079</v>
      </c>
      <c r="H50">
        <v>3</v>
      </c>
      <c r="I50" t="s">
        <v>256</v>
      </c>
      <c r="J50" t="s">
        <v>257</v>
      </c>
      <c r="K50" t="s">
        <v>258</v>
      </c>
      <c r="L50">
        <v>1348</v>
      </c>
      <c r="N50">
        <v>1009</v>
      </c>
      <c r="O50" t="s">
        <v>248</v>
      </c>
      <c r="P50" t="s">
        <v>248</v>
      </c>
      <c r="Q50">
        <v>1000</v>
      </c>
      <c r="W50">
        <v>0</v>
      </c>
      <c r="X50">
        <v>1500357424</v>
      </c>
      <c r="Y50">
        <f t="shared" si="27"/>
        <v>4.0000000000000003E-5</v>
      </c>
      <c r="AA50">
        <v>8619.5400000000009</v>
      </c>
      <c r="AB50">
        <v>0</v>
      </c>
      <c r="AC50">
        <v>0</v>
      </c>
      <c r="AD50">
        <v>0</v>
      </c>
      <c r="AE50">
        <v>7973.67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4.0000000000000003E-5</v>
      </c>
      <c r="AU50" t="s">
        <v>3</v>
      </c>
      <c r="AV50">
        <v>0</v>
      </c>
      <c r="AW50">
        <v>2</v>
      </c>
      <c r="AX50">
        <v>53524392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ROUND(Y50*Source!I132,9)</f>
        <v>1.9999999999999999E-6</v>
      </c>
      <c r="CY50">
        <f t="shared" si="28"/>
        <v>8619.5400000000009</v>
      </c>
      <c r="CZ50">
        <f t="shared" si="29"/>
        <v>7973.67</v>
      </c>
      <c r="DA50">
        <f t="shared" si="30"/>
        <v>1</v>
      </c>
      <c r="DB50">
        <f t="shared" si="31"/>
        <v>0.32</v>
      </c>
      <c r="DC50">
        <f t="shared" si="32"/>
        <v>0</v>
      </c>
      <c r="DD50" t="s">
        <v>3</v>
      </c>
      <c r="DE50" t="s">
        <v>3</v>
      </c>
      <c r="DF50">
        <f t="shared" si="26"/>
        <v>0.02</v>
      </c>
      <c r="DG50">
        <f t="shared" si="18"/>
        <v>0</v>
      </c>
      <c r="DH50">
        <f t="shared" si="19"/>
        <v>0</v>
      </c>
      <c r="DI50">
        <f t="shared" si="20"/>
        <v>0</v>
      </c>
      <c r="DJ50">
        <f t="shared" si="33"/>
        <v>0.02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ROW(Source!A132)</f>
        <v>132</v>
      </c>
      <c r="B51">
        <v>53516226</v>
      </c>
      <c r="C51">
        <v>53524360</v>
      </c>
      <c r="D51">
        <v>50922388</v>
      </c>
      <c r="E51">
        <v>1</v>
      </c>
      <c r="F51">
        <v>1</v>
      </c>
      <c r="G51">
        <v>1079</v>
      </c>
      <c r="H51">
        <v>3</v>
      </c>
      <c r="I51" t="s">
        <v>259</v>
      </c>
      <c r="J51" t="s">
        <v>260</v>
      </c>
      <c r="K51" t="s">
        <v>261</v>
      </c>
      <c r="L51">
        <v>1356</v>
      </c>
      <c r="N51">
        <v>1010</v>
      </c>
      <c r="O51" t="s">
        <v>262</v>
      </c>
      <c r="P51" t="s">
        <v>262</v>
      </c>
      <c r="Q51">
        <v>1000</v>
      </c>
      <c r="W51">
        <v>0</v>
      </c>
      <c r="X51">
        <v>-1015285283</v>
      </c>
      <c r="Y51">
        <f t="shared" si="27"/>
        <v>4.0999999999999999E-4</v>
      </c>
      <c r="AA51">
        <v>245.02</v>
      </c>
      <c r="AB51">
        <v>0</v>
      </c>
      <c r="AC51">
        <v>0</v>
      </c>
      <c r="AD51">
        <v>0</v>
      </c>
      <c r="AE51">
        <v>226.66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4.0999999999999999E-4</v>
      </c>
      <c r="AU51" t="s">
        <v>3</v>
      </c>
      <c r="AV51">
        <v>0</v>
      </c>
      <c r="AW51">
        <v>2</v>
      </c>
      <c r="AX51">
        <v>53524393</v>
      </c>
      <c r="AY51">
        <v>1</v>
      </c>
      <c r="AZ51">
        <v>6144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ROUND(Y51*Source!I132,9)</f>
        <v>2.05E-5</v>
      </c>
      <c r="CY51">
        <f t="shared" si="28"/>
        <v>245.02</v>
      </c>
      <c r="CZ51">
        <f t="shared" si="29"/>
        <v>226.66</v>
      </c>
      <c r="DA51">
        <f t="shared" si="30"/>
        <v>1</v>
      </c>
      <c r="DB51">
        <f t="shared" si="31"/>
        <v>0.09</v>
      </c>
      <c r="DC51">
        <f t="shared" si="32"/>
        <v>0</v>
      </c>
      <c r="DD51" t="s">
        <v>3</v>
      </c>
      <c r="DE51" t="s">
        <v>3</v>
      </c>
      <c r="DF51">
        <f t="shared" si="26"/>
        <v>0</v>
      </c>
      <c r="DG51">
        <f t="shared" si="18"/>
        <v>0</v>
      </c>
      <c r="DH51">
        <f t="shared" si="19"/>
        <v>0</v>
      </c>
      <c r="DI51">
        <f t="shared" si="20"/>
        <v>0</v>
      </c>
      <c r="DJ51">
        <f t="shared" si="33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ROW(Source!A132)</f>
        <v>132</v>
      </c>
      <c r="B52">
        <v>53516226</v>
      </c>
      <c r="C52">
        <v>53524360</v>
      </c>
      <c r="D52">
        <v>50922049</v>
      </c>
      <c r="E52">
        <v>1</v>
      </c>
      <c r="F52">
        <v>1</v>
      </c>
      <c r="G52">
        <v>1079</v>
      </c>
      <c r="H52">
        <v>3</v>
      </c>
      <c r="I52" t="s">
        <v>263</v>
      </c>
      <c r="J52" t="s">
        <v>264</v>
      </c>
      <c r="K52" t="s">
        <v>265</v>
      </c>
      <c r="L52">
        <v>1301</v>
      </c>
      <c r="N52">
        <v>1003</v>
      </c>
      <c r="O52" t="s">
        <v>153</v>
      </c>
      <c r="P52" t="s">
        <v>153</v>
      </c>
      <c r="Q52">
        <v>1</v>
      </c>
      <c r="W52">
        <v>0</v>
      </c>
      <c r="X52">
        <v>-1671344812</v>
      </c>
      <c r="Y52">
        <f t="shared" si="27"/>
        <v>0.96</v>
      </c>
      <c r="AA52">
        <v>0.76</v>
      </c>
      <c r="AB52">
        <v>0</v>
      </c>
      <c r="AC52">
        <v>0</v>
      </c>
      <c r="AD52">
        <v>0</v>
      </c>
      <c r="AE52">
        <v>0.7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0.96</v>
      </c>
      <c r="AU52" t="s">
        <v>3</v>
      </c>
      <c r="AV52">
        <v>0</v>
      </c>
      <c r="AW52">
        <v>2</v>
      </c>
      <c r="AX52">
        <v>53524394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ROUND(Y52*Source!I132,9)</f>
        <v>4.8000000000000001E-2</v>
      </c>
      <c r="CY52">
        <f t="shared" si="28"/>
        <v>0.76</v>
      </c>
      <c r="CZ52">
        <f t="shared" si="29"/>
        <v>0.7</v>
      </c>
      <c r="DA52">
        <f t="shared" si="30"/>
        <v>1</v>
      </c>
      <c r="DB52">
        <f t="shared" si="31"/>
        <v>0.67</v>
      </c>
      <c r="DC52">
        <f t="shared" si="32"/>
        <v>0</v>
      </c>
      <c r="DD52" t="s">
        <v>3</v>
      </c>
      <c r="DE52" t="s">
        <v>3</v>
      </c>
      <c r="DF52">
        <f t="shared" si="26"/>
        <v>0.03</v>
      </c>
      <c r="DG52">
        <f t="shared" si="18"/>
        <v>0</v>
      </c>
      <c r="DH52">
        <f t="shared" si="19"/>
        <v>0</v>
      </c>
      <c r="DI52">
        <f t="shared" si="20"/>
        <v>0</v>
      </c>
      <c r="DJ52">
        <f t="shared" si="33"/>
        <v>0.03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ROW(Source!A132)</f>
        <v>132</v>
      </c>
      <c r="B53">
        <v>53516226</v>
      </c>
      <c r="C53">
        <v>53524360</v>
      </c>
      <c r="D53">
        <v>50922051</v>
      </c>
      <c r="E53">
        <v>1</v>
      </c>
      <c r="F53">
        <v>1</v>
      </c>
      <c r="G53">
        <v>1079</v>
      </c>
      <c r="H53">
        <v>3</v>
      </c>
      <c r="I53" t="s">
        <v>266</v>
      </c>
      <c r="J53" t="s">
        <v>267</v>
      </c>
      <c r="K53" t="s">
        <v>268</v>
      </c>
      <c r="L53">
        <v>1356</v>
      </c>
      <c r="N53">
        <v>1010</v>
      </c>
      <c r="O53" t="s">
        <v>262</v>
      </c>
      <c r="P53" t="s">
        <v>262</v>
      </c>
      <c r="Q53">
        <v>1000</v>
      </c>
      <c r="W53">
        <v>0</v>
      </c>
      <c r="X53">
        <v>-1164809856</v>
      </c>
      <c r="Y53">
        <f t="shared" si="27"/>
        <v>8.3199999999999993E-3</v>
      </c>
      <c r="AA53">
        <v>6.96</v>
      </c>
      <c r="AB53">
        <v>0</v>
      </c>
      <c r="AC53">
        <v>0</v>
      </c>
      <c r="AD53">
        <v>0</v>
      </c>
      <c r="AE53">
        <v>6.44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8.3199999999999993E-3</v>
      </c>
      <c r="AU53" t="s">
        <v>3</v>
      </c>
      <c r="AV53">
        <v>0</v>
      </c>
      <c r="AW53">
        <v>2</v>
      </c>
      <c r="AX53">
        <v>53524395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ROUND(Y53*Source!I132,9)</f>
        <v>4.1599999999999997E-4</v>
      </c>
      <c r="CY53">
        <f t="shared" si="28"/>
        <v>6.96</v>
      </c>
      <c r="CZ53">
        <f t="shared" si="29"/>
        <v>6.44</v>
      </c>
      <c r="DA53">
        <f t="shared" si="30"/>
        <v>1</v>
      </c>
      <c r="DB53">
        <f t="shared" si="31"/>
        <v>0.05</v>
      </c>
      <c r="DC53">
        <f t="shared" si="32"/>
        <v>0</v>
      </c>
      <c r="DD53" t="s">
        <v>3</v>
      </c>
      <c r="DE53" t="s">
        <v>3</v>
      </c>
      <c r="DF53">
        <f t="shared" si="26"/>
        <v>0</v>
      </c>
      <c r="DG53">
        <f t="shared" si="18"/>
        <v>0</v>
      </c>
      <c r="DH53">
        <f t="shared" si="19"/>
        <v>0</v>
      </c>
      <c r="DI53">
        <f t="shared" si="20"/>
        <v>0</v>
      </c>
      <c r="DJ53">
        <f t="shared" si="3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ROW(Source!A133)</f>
        <v>133</v>
      </c>
      <c r="B54">
        <v>53516224</v>
      </c>
      <c r="C54">
        <v>53524360</v>
      </c>
      <c r="D54">
        <v>50859062</v>
      </c>
      <c r="E54">
        <v>1079</v>
      </c>
      <c r="F54">
        <v>1</v>
      </c>
      <c r="G54">
        <v>1079</v>
      </c>
      <c r="H54">
        <v>1</v>
      </c>
      <c r="I54" t="s">
        <v>221</v>
      </c>
      <c r="J54" t="s">
        <v>3</v>
      </c>
      <c r="K54" t="s">
        <v>222</v>
      </c>
      <c r="L54">
        <v>1191</v>
      </c>
      <c r="N54">
        <v>1013</v>
      </c>
      <c r="O54" t="s">
        <v>223</v>
      </c>
      <c r="P54" t="s">
        <v>223</v>
      </c>
      <c r="Q54">
        <v>1</v>
      </c>
      <c r="W54">
        <v>0</v>
      </c>
      <c r="X54">
        <v>476480486</v>
      </c>
      <c r="Y54">
        <f t="shared" si="27"/>
        <v>20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20</v>
      </c>
      <c r="AU54" t="s">
        <v>3</v>
      </c>
      <c r="AV54">
        <v>1</v>
      </c>
      <c r="AW54">
        <v>2</v>
      </c>
      <c r="AX54">
        <v>53524385</v>
      </c>
      <c r="AY54">
        <v>1</v>
      </c>
      <c r="AZ54">
        <v>6144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ROUND(AT54*Source!I133*AH54*AL54,2)</f>
        <v>0</v>
      </c>
      <c r="CV54">
        <f>ROUND(Y54*Source!I133,9)</f>
        <v>1</v>
      </c>
      <c r="CW54">
        <v>0</v>
      </c>
      <c r="CX54">
        <f>ROUND(Y54*Source!I133,9)</f>
        <v>1</v>
      </c>
      <c r="CY54">
        <f>AD54</f>
        <v>0</v>
      </c>
      <c r="CZ54">
        <f>AH54</f>
        <v>0</v>
      </c>
      <c r="DA54">
        <f>AL54</f>
        <v>1</v>
      </c>
      <c r="DB54">
        <f t="shared" si="31"/>
        <v>0</v>
      </c>
      <c r="DC54">
        <f t="shared" si="32"/>
        <v>0</v>
      </c>
      <c r="DD54" t="s">
        <v>3</v>
      </c>
      <c r="DE54" t="s">
        <v>3</v>
      </c>
      <c r="DF54">
        <f t="shared" si="26"/>
        <v>0</v>
      </c>
      <c r="DG54">
        <f t="shared" si="18"/>
        <v>0</v>
      </c>
      <c r="DH54">
        <f t="shared" si="19"/>
        <v>0</v>
      </c>
      <c r="DI54">
        <f t="shared" si="20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ROW(Source!A133)</f>
        <v>133</v>
      </c>
      <c r="B55">
        <v>53516224</v>
      </c>
      <c r="C55">
        <v>53524360</v>
      </c>
      <c r="D55">
        <v>50930390</v>
      </c>
      <c r="E55">
        <v>1</v>
      </c>
      <c r="F55">
        <v>1</v>
      </c>
      <c r="G55">
        <v>1079</v>
      </c>
      <c r="H55">
        <v>2</v>
      </c>
      <c r="I55" t="s">
        <v>224</v>
      </c>
      <c r="J55" t="s">
        <v>225</v>
      </c>
      <c r="K55" t="s">
        <v>226</v>
      </c>
      <c r="L55">
        <v>1368</v>
      </c>
      <c r="N55">
        <v>1011</v>
      </c>
      <c r="O55" t="s">
        <v>60</v>
      </c>
      <c r="P55" t="s">
        <v>60</v>
      </c>
      <c r="Q55">
        <v>1</v>
      </c>
      <c r="W55">
        <v>0</v>
      </c>
      <c r="X55">
        <v>654681671</v>
      </c>
      <c r="Y55">
        <f t="shared" si="27"/>
        <v>1.06</v>
      </c>
      <c r="AA55">
        <v>0</v>
      </c>
      <c r="AB55">
        <v>88.67</v>
      </c>
      <c r="AC55">
        <v>13.47</v>
      </c>
      <c r="AD55">
        <v>0</v>
      </c>
      <c r="AE55">
        <v>0</v>
      </c>
      <c r="AF55">
        <v>83.1</v>
      </c>
      <c r="AG55">
        <v>12.62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1.06</v>
      </c>
      <c r="AU55" t="s">
        <v>3</v>
      </c>
      <c r="AV55">
        <v>0</v>
      </c>
      <c r="AW55">
        <v>2</v>
      </c>
      <c r="AX55">
        <v>53524386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ROUND(Y55*Source!I133*DO55,9)</f>
        <v>0.66886000000000001</v>
      </c>
      <c r="CX55">
        <f>ROUND(Y55*Source!I133,9)</f>
        <v>5.2999999999999999E-2</v>
      </c>
      <c r="CY55">
        <f>AB55</f>
        <v>88.67</v>
      </c>
      <c r="CZ55">
        <f>AF55</f>
        <v>83.1</v>
      </c>
      <c r="DA55">
        <f>AJ55</f>
        <v>1</v>
      </c>
      <c r="DB55">
        <f t="shared" si="31"/>
        <v>88.09</v>
      </c>
      <c r="DC55">
        <f t="shared" si="32"/>
        <v>13.38</v>
      </c>
      <c r="DD55" t="s">
        <v>3</v>
      </c>
      <c r="DE55" t="s">
        <v>3</v>
      </c>
      <c r="DF55">
        <f t="shared" si="26"/>
        <v>0</v>
      </c>
      <c r="DG55">
        <f t="shared" si="18"/>
        <v>4.4000000000000004</v>
      </c>
      <c r="DH55">
        <f t="shared" si="19"/>
        <v>0.67</v>
      </c>
      <c r="DI55">
        <f t="shared" si="20"/>
        <v>0</v>
      </c>
      <c r="DJ55">
        <f>DG55</f>
        <v>4.4000000000000004</v>
      </c>
      <c r="DK55">
        <v>0</v>
      </c>
      <c r="DL55" t="s">
        <v>227</v>
      </c>
      <c r="DM55">
        <v>0</v>
      </c>
      <c r="DN55" t="s">
        <v>223</v>
      </c>
      <c r="DO55">
        <v>12.62</v>
      </c>
    </row>
    <row r="56" spans="1:119" x14ac:dyDescent="0.2">
      <c r="A56">
        <f>ROW(Source!A133)</f>
        <v>133</v>
      </c>
      <c r="B56">
        <v>53516224</v>
      </c>
      <c r="C56">
        <v>53524360</v>
      </c>
      <c r="D56">
        <v>50929712</v>
      </c>
      <c r="E56">
        <v>1</v>
      </c>
      <c r="F56">
        <v>1</v>
      </c>
      <c r="G56">
        <v>1079</v>
      </c>
      <c r="H56">
        <v>2</v>
      </c>
      <c r="I56" t="s">
        <v>231</v>
      </c>
      <c r="J56" t="s">
        <v>232</v>
      </c>
      <c r="K56" t="s">
        <v>233</v>
      </c>
      <c r="L56">
        <v>1368</v>
      </c>
      <c r="N56">
        <v>1011</v>
      </c>
      <c r="O56" t="s">
        <v>60</v>
      </c>
      <c r="P56" t="s">
        <v>60</v>
      </c>
      <c r="Q56">
        <v>1</v>
      </c>
      <c r="W56">
        <v>0</v>
      </c>
      <c r="X56">
        <v>1976634375</v>
      </c>
      <c r="Y56">
        <f t="shared" si="27"/>
        <v>4.2699999999999996</v>
      </c>
      <c r="AA56">
        <v>0</v>
      </c>
      <c r="AB56">
        <v>2.42</v>
      </c>
      <c r="AC56">
        <v>0</v>
      </c>
      <c r="AD56">
        <v>0</v>
      </c>
      <c r="AE56">
        <v>0</v>
      </c>
      <c r="AF56">
        <v>2.27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4.2699999999999996</v>
      </c>
      <c r="AU56" t="s">
        <v>3</v>
      </c>
      <c r="AV56">
        <v>0</v>
      </c>
      <c r="AW56">
        <v>2</v>
      </c>
      <c r="AX56">
        <v>53524387</v>
      </c>
      <c r="AY56">
        <v>1</v>
      </c>
      <c r="AZ56">
        <v>6144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ROUND(Y56*Source!I133*DO56,9)</f>
        <v>0</v>
      </c>
      <c r="CX56">
        <f>ROUND(Y56*Source!I133,9)</f>
        <v>0.2135</v>
      </c>
      <c r="CY56">
        <f>AB56</f>
        <v>2.42</v>
      </c>
      <c r="CZ56">
        <f>AF56</f>
        <v>2.27</v>
      </c>
      <c r="DA56">
        <f>AJ56</f>
        <v>1</v>
      </c>
      <c r="DB56">
        <f t="shared" si="31"/>
        <v>9.69</v>
      </c>
      <c r="DC56">
        <f t="shared" si="32"/>
        <v>0</v>
      </c>
      <c r="DD56" t="s">
        <v>3</v>
      </c>
      <c r="DE56" t="s">
        <v>3</v>
      </c>
      <c r="DF56">
        <f t="shared" si="26"/>
        <v>0</v>
      </c>
      <c r="DG56">
        <f t="shared" si="18"/>
        <v>0.48</v>
      </c>
      <c r="DH56">
        <f t="shared" si="19"/>
        <v>0</v>
      </c>
      <c r="DI56">
        <f t="shared" si="20"/>
        <v>0</v>
      </c>
      <c r="DJ56">
        <f>DG56</f>
        <v>0.48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ROW(Source!A133)</f>
        <v>133</v>
      </c>
      <c r="B57">
        <v>53516224</v>
      </c>
      <c r="C57">
        <v>53524360</v>
      </c>
      <c r="D57">
        <v>50929722</v>
      </c>
      <c r="E57">
        <v>1</v>
      </c>
      <c r="F57">
        <v>1</v>
      </c>
      <c r="G57">
        <v>1079</v>
      </c>
      <c r="H57">
        <v>2</v>
      </c>
      <c r="I57" t="s">
        <v>234</v>
      </c>
      <c r="J57" t="s">
        <v>235</v>
      </c>
      <c r="K57" t="s">
        <v>236</v>
      </c>
      <c r="L57">
        <v>1368</v>
      </c>
      <c r="N57">
        <v>1011</v>
      </c>
      <c r="O57" t="s">
        <v>60</v>
      </c>
      <c r="P57" t="s">
        <v>60</v>
      </c>
      <c r="Q57">
        <v>1</v>
      </c>
      <c r="W57">
        <v>0</v>
      </c>
      <c r="X57">
        <v>-393454116</v>
      </c>
      <c r="Y57">
        <f t="shared" si="27"/>
        <v>4.5999999999999996</v>
      </c>
      <c r="AA57">
        <v>0</v>
      </c>
      <c r="AB57">
        <v>0.78</v>
      </c>
      <c r="AC57">
        <v>0</v>
      </c>
      <c r="AD57">
        <v>0</v>
      </c>
      <c r="AE57">
        <v>0</v>
      </c>
      <c r="AF57">
        <v>0.73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4.5999999999999996</v>
      </c>
      <c r="AU57" t="s">
        <v>3</v>
      </c>
      <c r="AV57">
        <v>0</v>
      </c>
      <c r="AW57">
        <v>2</v>
      </c>
      <c r="AX57">
        <v>53524388</v>
      </c>
      <c r="AY57">
        <v>1</v>
      </c>
      <c r="AZ57">
        <v>6144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ROUND(Y57*Source!I133*DO57,9)</f>
        <v>0</v>
      </c>
      <c r="CX57">
        <f>ROUND(Y57*Source!I133,9)</f>
        <v>0.23</v>
      </c>
      <c r="CY57">
        <f>AB57</f>
        <v>0.78</v>
      </c>
      <c r="CZ57">
        <f>AF57</f>
        <v>0.73</v>
      </c>
      <c r="DA57">
        <f>AJ57</f>
        <v>1</v>
      </c>
      <c r="DB57">
        <f t="shared" si="31"/>
        <v>3.36</v>
      </c>
      <c r="DC57">
        <f t="shared" si="32"/>
        <v>0</v>
      </c>
      <c r="DD57" t="s">
        <v>3</v>
      </c>
      <c r="DE57" t="s">
        <v>3</v>
      </c>
      <c r="DF57">
        <f t="shared" si="26"/>
        <v>0</v>
      </c>
      <c r="DG57">
        <f t="shared" si="18"/>
        <v>0.17</v>
      </c>
      <c r="DH57">
        <f t="shared" si="19"/>
        <v>0</v>
      </c>
      <c r="DI57">
        <f t="shared" si="20"/>
        <v>0</v>
      </c>
      <c r="DJ57">
        <f>DG57</f>
        <v>0.17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ROW(Source!A133)</f>
        <v>133</v>
      </c>
      <c r="B58">
        <v>53516224</v>
      </c>
      <c r="C58">
        <v>53524360</v>
      </c>
      <c r="D58">
        <v>50898693</v>
      </c>
      <c r="E58">
        <v>1</v>
      </c>
      <c r="F58">
        <v>1</v>
      </c>
      <c r="G58">
        <v>1079</v>
      </c>
      <c r="H58">
        <v>3</v>
      </c>
      <c r="I58" t="s">
        <v>245</v>
      </c>
      <c r="J58" t="s">
        <v>246</v>
      </c>
      <c r="K58" t="s">
        <v>247</v>
      </c>
      <c r="L58">
        <v>1348</v>
      </c>
      <c r="N58">
        <v>1009</v>
      </c>
      <c r="O58" t="s">
        <v>248</v>
      </c>
      <c r="P58" t="s">
        <v>248</v>
      </c>
      <c r="Q58">
        <v>1000</v>
      </c>
      <c r="W58">
        <v>0</v>
      </c>
      <c r="X58">
        <v>-417466833</v>
      </c>
      <c r="Y58">
        <f t="shared" si="27"/>
        <v>6.0000000000000002E-5</v>
      </c>
      <c r="AA58">
        <v>119978.21</v>
      </c>
      <c r="AB58">
        <v>0</v>
      </c>
      <c r="AC58">
        <v>0</v>
      </c>
      <c r="AD58">
        <v>0</v>
      </c>
      <c r="AE58">
        <v>11233.62</v>
      </c>
      <c r="AF58">
        <v>0</v>
      </c>
      <c r="AG58">
        <v>0</v>
      </c>
      <c r="AH58">
        <v>0</v>
      </c>
      <c r="AI58">
        <v>9.8800000000000008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6.0000000000000002E-5</v>
      </c>
      <c r="AU58" t="s">
        <v>3</v>
      </c>
      <c r="AV58">
        <v>0</v>
      </c>
      <c r="AW58">
        <v>2</v>
      </c>
      <c r="AX58">
        <v>53524389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ROUND(Y58*Source!I133,9)</f>
        <v>3.0000000000000001E-6</v>
      </c>
      <c r="CY58">
        <f t="shared" ref="CY58:CY64" si="34">AA58</f>
        <v>119978.21</v>
      </c>
      <c r="CZ58">
        <f t="shared" ref="CZ58:CZ64" si="35">AE58</f>
        <v>11233.62</v>
      </c>
      <c r="DA58">
        <f t="shared" ref="DA58:DA64" si="36">AI58</f>
        <v>9.8800000000000008</v>
      </c>
      <c r="DB58">
        <f t="shared" si="31"/>
        <v>0.67</v>
      </c>
      <c r="DC58">
        <f t="shared" si="32"/>
        <v>0</v>
      </c>
      <c r="DD58" t="s">
        <v>3</v>
      </c>
      <c r="DE58" t="s">
        <v>3</v>
      </c>
      <c r="DF58">
        <f t="shared" ref="DF58:DF64" si="37">ROUND(ROUND(AE58*AI58,2)*CX58,2)</f>
        <v>0.33</v>
      </c>
      <c r="DG58">
        <f t="shared" si="18"/>
        <v>0</v>
      </c>
      <c r="DH58">
        <f t="shared" si="19"/>
        <v>0</v>
      </c>
      <c r="DI58">
        <f t="shared" si="20"/>
        <v>0</v>
      </c>
      <c r="DJ58">
        <f t="shared" ref="DJ58:DJ64" si="38">DF58</f>
        <v>0.33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ROW(Source!A133)</f>
        <v>133</v>
      </c>
      <c r="B59">
        <v>53516224</v>
      </c>
      <c r="C59">
        <v>53524360</v>
      </c>
      <c r="D59">
        <v>50905204</v>
      </c>
      <c r="E59">
        <v>1</v>
      </c>
      <c r="F59">
        <v>1</v>
      </c>
      <c r="G59">
        <v>1079</v>
      </c>
      <c r="H59">
        <v>3</v>
      </c>
      <c r="I59" t="s">
        <v>249</v>
      </c>
      <c r="J59" t="s">
        <v>250</v>
      </c>
      <c r="K59" t="s">
        <v>251</v>
      </c>
      <c r="L59">
        <v>1346</v>
      </c>
      <c r="N59">
        <v>1009</v>
      </c>
      <c r="O59" t="s">
        <v>252</v>
      </c>
      <c r="P59" t="s">
        <v>252</v>
      </c>
      <c r="Q59">
        <v>1</v>
      </c>
      <c r="W59">
        <v>0</v>
      </c>
      <c r="X59">
        <v>354191932</v>
      </c>
      <c r="Y59">
        <f t="shared" si="27"/>
        <v>0.8</v>
      </c>
      <c r="AA59">
        <v>275.55</v>
      </c>
      <c r="AB59">
        <v>0</v>
      </c>
      <c r="AC59">
        <v>0</v>
      </c>
      <c r="AD59">
        <v>0</v>
      </c>
      <c r="AE59">
        <v>25.8</v>
      </c>
      <c r="AF59">
        <v>0</v>
      </c>
      <c r="AG59">
        <v>0</v>
      </c>
      <c r="AH59">
        <v>0</v>
      </c>
      <c r="AI59">
        <v>9.8800000000000008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0.8</v>
      </c>
      <c r="AU59" t="s">
        <v>3</v>
      </c>
      <c r="AV59">
        <v>0</v>
      </c>
      <c r="AW59">
        <v>2</v>
      </c>
      <c r="AX59">
        <v>53524390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ROUND(Y59*Source!I133,9)</f>
        <v>0.04</v>
      </c>
      <c r="CY59">
        <f t="shared" si="34"/>
        <v>275.55</v>
      </c>
      <c r="CZ59">
        <f t="shared" si="35"/>
        <v>25.8</v>
      </c>
      <c r="DA59">
        <f t="shared" si="36"/>
        <v>9.8800000000000008</v>
      </c>
      <c r="DB59">
        <f t="shared" si="31"/>
        <v>20.64</v>
      </c>
      <c r="DC59">
        <f t="shared" si="32"/>
        <v>0</v>
      </c>
      <c r="DD59" t="s">
        <v>3</v>
      </c>
      <c r="DE59" t="s">
        <v>3</v>
      </c>
      <c r="DF59">
        <f t="shared" si="37"/>
        <v>10.199999999999999</v>
      </c>
      <c r="DG59">
        <f t="shared" si="18"/>
        <v>0</v>
      </c>
      <c r="DH59">
        <f t="shared" si="19"/>
        <v>0</v>
      </c>
      <c r="DI59">
        <f t="shared" si="20"/>
        <v>0</v>
      </c>
      <c r="DJ59">
        <f t="shared" si="38"/>
        <v>10.199999999999999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ROW(Source!A133)</f>
        <v>133</v>
      </c>
      <c r="B60">
        <v>53516224</v>
      </c>
      <c r="C60">
        <v>53524360</v>
      </c>
      <c r="D60">
        <v>50898972</v>
      </c>
      <c r="E60">
        <v>1</v>
      </c>
      <c r="F60">
        <v>1</v>
      </c>
      <c r="G60">
        <v>1079</v>
      </c>
      <c r="H60">
        <v>3</v>
      </c>
      <c r="I60" t="s">
        <v>253</v>
      </c>
      <c r="J60" t="s">
        <v>254</v>
      </c>
      <c r="K60" t="s">
        <v>255</v>
      </c>
      <c r="L60">
        <v>1348</v>
      </c>
      <c r="N60">
        <v>1009</v>
      </c>
      <c r="O60" t="s">
        <v>248</v>
      </c>
      <c r="P60" t="s">
        <v>248</v>
      </c>
      <c r="Q60">
        <v>1000</v>
      </c>
      <c r="W60">
        <v>0</v>
      </c>
      <c r="X60">
        <v>-1692853405</v>
      </c>
      <c r="Y60">
        <f t="shared" si="27"/>
        <v>5.0000000000000001E-4</v>
      </c>
      <c r="AA60">
        <v>651074.46</v>
      </c>
      <c r="AB60">
        <v>0</v>
      </c>
      <c r="AC60">
        <v>0</v>
      </c>
      <c r="AD60">
        <v>0</v>
      </c>
      <c r="AE60">
        <v>60960.43</v>
      </c>
      <c r="AF60">
        <v>0</v>
      </c>
      <c r="AG60">
        <v>0</v>
      </c>
      <c r="AH60">
        <v>0</v>
      </c>
      <c r="AI60">
        <v>9.8800000000000008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5.0000000000000001E-4</v>
      </c>
      <c r="AU60" t="s">
        <v>3</v>
      </c>
      <c r="AV60">
        <v>0</v>
      </c>
      <c r="AW60">
        <v>2</v>
      </c>
      <c r="AX60">
        <v>53524391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ROUND(Y60*Source!I133,9)</f>
        <v>2.5000000000000001E-5</v>
      </c>
      <c r="CY60">
        <f t="shared" si="34"/>
        <v>651074.46</v>
      </c>
      <c r="CZ60">
        <f t="shared" si="35"/>
        <v>60960.43</v>
      </c>
      <c r="DA60">
        <f t="shared" si="36"/>
        <v>9.8800000000000008</v>
      </c>
      <c r="DB60">
        <f t="shared" si="31"/>
        <v>30.48</v>
      </c>
      <c r="DC60">
        <f t="shared" si="32"/>
        <v>0</v>
      </c>
      <c r="DD60" t="s">
        <v>3</v>
      </c>
      <c r="DE60" t="s">
        <v>3</v>
      </c>
      <c r="DF60">
        <f t="shared" si="37"/>
        <v>15.06</v>
      </c>
      <c r="DG60">
        <f t="shared" si="18"/>
        <v>0</v>
      </c>
      <c r="DH60">
        <f t="shared" si="19"/>
        <v>0</v>
      </c>
      <c r="DI60">
        <f t="shared" si="20"/>
        <v>0</v>
      </c>
      <c r="DJ60">
        <f t="shared" si="38"/>
        <v>15.06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ROW(Source!A133)</f>
        <v>133</v>
      </c>
      <c r="B61">
        <v>53516224</v>
      </c>
      <c r="C61">
        <v>53524360</v>
      </c>
      <c r="D61">
        <v>50898995</v>
      </c>
      <c r="E61">
        <v>1</v>
      </c>
      <c r="F61">
        <v>1</v>
      </c>
      <c r="G61">
        <v>1079</v>
      </c>
      <c r="H61">
        <v>3</v>
      </c>
      <c r="I61" t="s">
        <v>256</v>
      </c>
      <c r="J61" t="s">
        <v>257</v>
      </c>
      <c r="K61" t="s">
        <v>258</v>
      </c>
      <c r="L61">
        <v>1348</v>
      </c>
      <c r="N61">
        <v>1009</v>
      </c>
      <c r="O61" t="s">
        <v>248</v>
      </c>
      <c r="P61" t="s">
        <v>248</v>
      </c>
      <c r="Q61">
        <v>1000</v>
      </c>
      <c r="W61">
        <v>0</v>
      </c>
      <c r="X61">
        <v>1500357424</v>
      </c>
      <c r="Y61">
        <f t="shared" si="27"/>
        <v>4.0000000000000003E-5</v>
      </c>
      <c r="AA61">
        <v>85161.03</v>
      </c>
      <c r="AB61">
        <v>0</v>
      </c>
      <c r="AC61">
        <v>0</v>
      </c>
      <c r="AD61">
        <v>0</v>
      </c>
      <c r="AE61">
        <v>7973.67</v>
      </c>
      <c r="AF61">
        <v>0</v>
      </c>
      <c r="AG61">
        <v>0</v>
      </c>
      <c r="AH61">
        <v>0</v>
      </c>
      <c r="AI61">
        <v>9.8800000000000008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4.0000000000000003E-5</v>
      </c>
      <c r="AU61" t="s">
        <v>3</v>
      </c>
      <c r="AV61">
        <v>0</v>
      </c>
      <c r="AW61">
        <v>2</v>
      </c>
      <c r="AX61">
        <v>53524392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ROUND(Y61*Source!I133,9)</f>
        <v>1.9999999999999999E-6</v>
      </c>
      <c r="CY61">
        <f t="shared" si="34"/>
        <v>85161.03</v>
      </c>
      <c r="CZ61">
        <f t="shared" si="35"/>
        <v>7973.67</v>
      </c>
      <c r="DA61">
        <f t="shared" si="36"/>
        <v>9.8800000000000008</v>
      </c>
      <c r="DB61">
        <f t="shared" si="31"/>
        <v>0.32</v>
      </c>
      <c r="DC61">
        <f t="shared" si="32"/>
        <v>0</v>
      </c>
      <c r="DD61" t="s">
        <v>3</v>
      </c>
      <c r="DE61" t="s">
        <v>3</v>
      </c>
      <c r="DF61">
        <f t="shared" si="37"/>
        <v>0.16</v>
      </c>
      <c r="DG61">
        <f t="shared" si="18"/>
        <v>0</v>
      </c>
      <c r="DH61">
        <f t="shared" si="19"/>
        <v>0</v>
      </c>
      <c r="DI61">
        <f t="shared" si="20"/>
        <v>0</v>
      </c>
      <c r="DJ61">
        <f t="shared" si="38"/>
        <v>0.16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ROW(Source!A133)</f>
        <v>133</v>
      </c>
      <c r="B62">
        <v>53516224</v>
      </c>
      <c r="C62">
        <v>53524360</v>
      </c>
      <c r="D62">
        <v>50922388</v>
      </c>
      <c r="E62">
        <v>1</v>
      </c>
      <c r="F62">
        <v>1</v>
      </c>
      <c r="G62">
        <v>1079</v>
      </c>
      <c r="H62">
        <v>3</v>
      </c>
      <c r="I62" t="s">
        <v>259</v>
      </c>
      <c r="J62" t="s">
        <v>260</v>
      </c>
      <c r="K62" t="s">
        <v>261</v>
      </c>
      <c r="L62">
        <v>1356</v>
      </c>
      <c r="N62">
        <v>1010</v>
      </c>
      <c r="O62" t="s">
        <v>262</v>
      </c>
      <c r="P62" t="s">
        <v>262</v>
      </c>
      <c r="Q62">
        <v>1000</v>
      </c>
      <c r="W62">
        <v>0</v>
      </c>
      <c r="X62">
        <v>-1015285283</v>
      </c>
      <c r="Y62">
        <f t="shared" si="27"/>
        <v>4.0999999999999999E-4</v>
      </c>
      <c r="AA62">
        <v>2420.79</v>
      </c>
      <c r="AB62">
        <v>0</v>
      </c>
      <c r="AC62">
        <v>0</v>
      </c>
      <c r="AD62">
        <v>0</v>
      </c>
      <c r="AE62">
        <v>226.66</v>
      </c>
      <c r="AF62">
        <v>0</v>
      </c>
      <c r="AG62">
        <v>0</v>
      </c>
      <c r="AH62">
        <v>0</v>
      </c>
      <c r="AI62">
        <v>9.8800000000000008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4.0999999999999999E-4</v>
      </c>
      <c r="AU62" t="s">
        <v>3</v>
      </c>
      <c r="AV62">
        <v>0</v>
      </c>
      <c r="AW62">
        <v>2</v>
      </c>
      <c r="AX62">
        <v>53524393</v>
      </c>
      <c r="AY62">
        <v>1</v>
      </c>
      <c r="AZ62">
        <v>6144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ROUND(Y62*Source!I133,9)</f>
        <v>2.05E-5</v>
      </c>
      <c r="CY62">
        <f t="shared" si="34"/>
        <v>2420.79</v>
      </c>
      <c r="CZ62">
        <f t="shared" si="35"/>
        <v>226.66</v>
      </c>
      <c r="DA62">
        <f t="shared" si="36"/>
        <v>9.8800000000000008</v>
      </c>
      <c r="DB62">
        <f t="shared" si="31"/>
        <v>0.09</v>
      </c>
      <c r="DC62">
        <f t="shared" si="32"/>
        <v>0</v>
      </c>
      <c r="DD62" t="s">
        <v>3</v>
      </c>
      <c r="DE62" t="s">
        <v>3</v>
      </c>
      <c r="DF62">
        <f t="shared" si="37"/>
        <v>0.05</v>
      </c>
      <c r="DG62">
        <f t="shared" si="18"/>
        <v>0</v>
      </c>
      <c r="DH62">
        <f t="shared" si="19"/>
        <v>0</v>
      </c>
      <c r="DI62">
        <f t="shared" si="20"/>
        <v>0</v>
      </c>
      <c r="DJ62">
        <f t="shared" si="38"/>
        <v>0.05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ROW(Source!A133)</f>
        <v>133</v>
      </c>
      <c r="B63">
        <v>53516224</v>
      </c>
      <c r="C63">
        <v>53524360</v>
      </c>
      <c r="D63">
        <v>50922049</v>
      </c>
      <c r="E63">
        <v>1</v>
      </c>
      <c r="F63">
        <v>1</v>
      </c>
      <c r="G63">
        <v>1079</v>
      </c>
      <c r="H63">
        <v>3</v>
      </c>
      <c r="I63" t="s">
        <v>263</v>
      </c>
      <c r="J63" t="s">
        <v>264</v>
      </c>
      <c r="K63" t="s">
        <v>265</v>
      </c>
      <c r="L63">
        <v>1301</v>
      </c>
      <c r="N63">
        <v>1003</v>
      </c>
      <c r="O63" t="s">
        <v>153</v>
      </c>
      <c r="P63" t="s">
        <v>153</v>
      </c>
      <c r="Q63">
        <v>1</v>
      </c>
      <c r="W63">
        <v>0</v>
      </c>
      <c r="X63">
        <v>-1671344812</v>
      </c>
      <c r="Y63">
        <f t="shared" si="27"/>
        <v>0.96</v>
      </c>
      <c r="AA63">
        <v>7.48</v>
      </c>
      <c r="AB63">
        <v>0</v>
      </c>
      <c r="AC63">
        <v>0</v>
      </c>
      <c r="AD63">
        <v>0</v>
      </c>
      <c r="AE63">
        <v>0.7</v>
      </c>
      <c r="AF63">
        <v>0</v>
      </c>
      <c r="AG63">
        <v>0</v>
      </c>
      <c r="AH63">
        <v>0</v>
      </c>
      <c r="AI63">
        <v>9.8800000000000008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0.96</v>
      </c>
      <c r="AU63" t="s">
        <v>3</v>
      </c>
      <c r="AV63">
        <v>0</v>
      </c>
      <c r="AW63">
        <v>2</v>
      </c>
      <c r="AX63">
        <v>53524394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ROUND(Y63*Source!I133,9)</f>
        <v>4.8000000000000001E-2</v>
      </c>
      <c r="CY63">
        <f t="shared" si="34"/>
        <v>7.48</v>
      </c>
      <c r="CZ63">
        <f t="shared" si="35"/>
        <v>0.7</v>
      </c>
      <c r="DA63">
        <f t="shared" si="36"/>
        <v>9.8800000000000008</v>
      </c>
      <c r="DB63">
        <f t="shared" si="31"/>
        <v>0.67</v>
      </c>
      <c r="DC63">
        <f t="shared" si="32"/>
        <v>0</v>
      </c>
      <c r="DD63" t="s">
        <v>3</v>
      </c>
      <c r="DE63" t="s">
        <v>3</v>
      </c>
      <c r="DF63">
        <f t="shared" si="37"/>
        <v>0.33</v>
      </c>
      <c r="DG63">
        <f t="shared" si="18"/>
        <v>0</v>
      </c>
      <c r="DH63">
        <f t="shared" si="19"/>
        <v>0</v>
      </c>
      <c r="DI63">
        <f t="shared" si="20"/>
        <v>0</v>
      </c>
      <c r="DJ63">
        <f t="shared" si="38"/>
        <v>0.33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ROW(Source!A133)</f>
        <v>133</v>
      </c>
      <c r="B64">
        <v>53516224</v>
      </c>
      <c r="C64">
        <v>53524360</v>
      </c>
      <c r="D64">
        <v>50922051</v>
      </c>
      <c r="E64">
        <v>1</v>
      </c>
      <c r="F64">
        <v>1</v>
      </c>
      <c r="G64">
        <v>1079</v>
      </c>
      <c r="H64">
        <v>3</v>
      </c>
      <c r="I64" t="s">
        <v>266</v>
      </c>
      <c r="J64" t="s">
        <v>267</v>
      </c>
      <c r="K64" t="s">
        <v>268</v>
      </c>
      <c r="L64">
        <v>1356</v>
      </c>
      <c r="N64">
        <v>1010</v>
      </c>
      <c r="O64" t="s">
        <v>262</v>
      </c>
      <c r="P64" t="s">
        <v>262</v>
      </c>
      <c r="Q64">
        <v>1000</v>
      </c>
      <c r="W64">
        <v>0</v>
      </c>
      <c r="X64">
        <v>-1164809856</v>
      </c>
      <c r="Y64">
        <f t="shared" si="27"/>
        <v>8.3199999999999993E-3</v>
      </c>
      <c r="AA64">
        <v>68.78</v>
      </c>
      <c r="AB64">
        <v>0</v>
      </c>
      <c r="AC64">
        <v>0</v>
      </c>
      <c r="AD64">
        <v>0</v>
      </c>
      <c r="AE64">
        <v>6.44</v>
      </c>
      <c r="AF64">
        <v>0</v>
      </c>
      <c r="AG64">
        <v>0</v>
      </c>
      <c r="AH64">
        <v>0</v>
      </c>
      <c r="AI64">
        <v>9.8800000000000008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8.3199999999999993E-3</v>
      </c>
      <c r="AU64" t="s">
        <v>3</v>
      </c>
      <c r="AV64">
        <v>0</v>
      </c>
      <c r="AW64">
        <v>2</v>
      </c>
      <c r="AX64">
        <v>53524395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ROUND(Y64*Source!I133,9)</f>
        <v>4.1599999999999997E-4</v>
      </c>
      <c r="CY64">
        <f t="shared" si="34"/>
        <v>68.78</v>
      </c>
      <c r="CZ64">
        <f t="shared" si="35"/>
        <v>6.44</v>
      </c>
      <c r="DA64">
        <f t="shared" si="36"/>
        <v>9.8800000000000008</v>
      </c>
      <c r="DB64">
        <f t="shared" si="31"/>
        <v>0.05</v>
      </c>
      <c r="DC64">
        <f t="shared" si="32"/>
        <v>0</v>
      </c>
      <c r="DD64" t="s">
        <v>3</v>
      </c>
      <c r="DE64" t="s">
        <v>3</v>
      </c>
      <c r="DF64">
        <f t="shared" si="37"/>
        <v>0.03</v>
      </c>
      <c r="DG64">
        <f t="shared" si="18"/>
        <v>0</v>
      </c>
      <c r="DH64">
        <f t="shared" si="19"/>
        <v>0</v>
      </c>
      <c r="DI64">
        <f t="shared" si="20"/>
        <v>0</v>
      </c>
      <c r="DJ64">
        <f t="shared" si="38"/>
        <v>0.03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ROW(Source!A136)</f>
        <v>136</v>
      </c>
      <c r="B65">
        <v>53516226</v>
      </c>
      <c r="C65">
        <v>53524399</v>
      </c>
      <c r="D65">
        <v>50859062</v>
      </c>
      <c r="E65">
        <v>1079</v>
      </c>
      <c r="F65">
        <v>1</v>
      </c>
      <c r="G65">
        <v>1079</v>
      </c>
      <c r="H65">
        <v>1</v>
      </c>
      <c r="I65" t="s">
        <v>221</v>
      </c>
      <c r="J65" t="s">
        <v>3</v>
      </c>
      <c r="K65" t="s">
        <v>222</v>
      </c>
      <c r="L65">
        <v>1191</v>
      </c>
      <c r="N65">
        <v>1013</v>
      </c>
      <c r="O65" t="s">
        <v>223</v>
      </c>
      <c r="P65" t="s">
        <v>223</v>
      </c>
      <c r="Q65">
        <v>1</v>
      </c>
      <c r="W65">
        <v>0</v>
      </c>
      <c r="X65">
        <v>476480486</v>
      </c>
      <c r="Y65">
        <f t="shared" si="27"/>
        <v>11.8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11.8</v>
      </c>
      <c r="AU65" t="s">
        <v>3</v>
      </c>
      <c r="AV65">
        <v>1</v>
      </c>
      <c r="AW65">
        <v>2</v>
      </c>
      <c r="AX65">
        <v>53524413</v>
      </c>
      <c r="AY65">
        <v>1</v>
      </c>
      <c r="AZ65">
        <v>6144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ROUND(AT65*Source!I136*AH65*AL65,2)</f>
        <v>0</v>
      </c>
      <c r="CV65">
        <f>ROUND(Y65*Source!I136,9)</f>
        <v>0.59</v>
      </c>
      <c r="CW65">
        <v>0</v>
      </c>
      <c r="CX65">
        <f>ROUND(Y65*Source!I136,9)</f>
        <v>0.59</v>
      </c>
      <c r="CY65">
        <f>AD65</f>
        <v>0</v>
      </c>
      <c r="CZ65">
        <f>AH65</f>
        <v>0</v>
      </c>
      <c r="DA65">
        <f>AL65</f>
        <v>1</v>
      </c>
      <c r="DB65">
        <f t="shared" si="31"/>
        <v>0</v>
      </c>
      <c r="DC65">
        <f t="shared" si="32"/>
        <v>0</v>
      </c>
      <c r="DD65" t="s">
        <v>3</v>
      </c>
      <c r="DE65" t="s">
        <v>3</v>
      </c>
      <c r="DF65">
        <f t="shared" ref="DF65:DF81" si="39">ROUND(ROUND(AE65,2)*CX65,2)</f>
        <v>0</v>
      </c>
      <c r="DG65">
        <f t="shared" ref="DG65:DG96" si="40">ROUND(ROUND(AF65,2)*CX65,2)</f>
        <v>0</v>
      </c>
      <c r="DH65">
        <f t="shared" ref="DH65:DH96" si="41">ROUND(ROUND(AG65,2)*CX65,2)</f>
        <v>0</v>
      </c>
      <c r="DI65">
        <f t="shared" ref="DI65:DI96" si="4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ROW(Source!A136)</f>
        <v>136</v>
      </c>
      <c r="B66">
        <v>53516226</v>
      </c>
      <c r="C66">
        <v>53524399</v>
      </c>
      <c r="D66">
        <v>50930390</v>
      </c>
      <c r="E66">
        <v>1</v>
      </c>
      <c r="F66">
        <v>1</v>
      </c>
      <c r="G66">
        <v>1079</v>
      </c>
      <c r="H66">
        <v>2</v>
      </c>
      <c r="I66" t="s">
        <v>224</v>
      </c>
      <c r="J66" t="s">
        <v>225</v>
      </c>
      <c r="K66" t="s">
        <v>226</v>
      </c>
      <c r="L66">
        <v>1368</v>
      </c>
      <c r="N66">
        <v>1011</v>
      </c>
      <c r="O66" t="s">
        <v>60</v>
      </c>
      <c r="P66" t="s">
        <v>60</v>
      </c>
      <c r="Q66">
        <v>1</v>
      </c>
      <c r="W66">
        <v>0</v>
      </c>
      <c r="X66">
        <v>654681671</v>
      </c>
      <c r="Y66">
        <f t="shared" si="27"/>
        <v>0.51</v>
      </c>
      <c r="AA66">
        <v>0</v>
      </c>
      <c r="AB66">
        <v>88.67</v>
      </c>
      <c r="AC66">
        <v>13.47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0.51</v>
      </c>
      <c r="AU66" t="s">
        <v>3</v>
      </c>
      <c r="AV66">
        <v>0</v>
      </c>
      <c r="AW66">
        <v>2</v>
      </c>
      <c r="AX66">
        <v>53524414</v>
      </c>
      <c r="AY66">
        <v>1</v>
      </c>
      <c r="AZ66">
        <v>6144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ROUND(Y66*Source!I136*DO66,9)</f>
        <v>0.32180999999999998</v>
      </c>
      <c r="CX66">
        <f>ROUND(Y66*Source!I136,9)</f>
        <v>2.5499999999999998E-2</v>
      </c>
      <c r="CY66">
        <f>AB66</f>
        <v>88.67</v>
      </c>
      <c r="CZ66">
        <f>AF66</f>
        <v>83.1</v>
      </c>
      <c r="DA66">
        <f>AJ66</f>
        <v>1</v>
      </c>
      <c r="DB66">
        <f t="shared" si="31"/>
        <v>42.38</v>
      </c>
      <c r="DC66">
        <f t="shared" si="32"/>
        <v>6.44</v>
      </c>
      <c r="DD66" t="s">
        <v>3</v>
      </c>
      <c r="DE66" t="s">
        <v>3</v>
      </c>
      <c r="DF66">
        <f t="shared" si="39"/>
        <v>0</v>
      </c>
      <c r="DG66">
        <f t="shared" si="40"/>
        <v>2.12</v>
      </c>
      <c r="DH66">
        <f t="shared" si="41"/>
        <v>0.32</v>
      </c>
      <c r="DI66">
        <f t="shared" si="42"/>
        <v>0</v>
      </c>
      <c r="DJ66">
        <f>DG66</f>
        <v>2.12</v>
      </c>
      <c r="DK66">
        <v>0</v>
      </c>
      <c r="DL66" t="s">
        <v>227</v>
      </c>
      <c r="DM66">
        <v>0</v>
      </c>
      <c r="DN66" t="s">
        <v>223</v>
      </c>
      <c r="DO66">
        <v>12.62</v>
      </c>
    </row>
    <row r="67" spans="1:119" x14ac:dyDescent="0.2">
      <c r="A67">
        <f>ROW(Source!A136)</f>
        <v>136</v>
      </c>
      <c r="B67">
        <v>53516226</v>
      </c>
      <c r="C67">
        <v>53524399</v>
      </c>
      <c r="D67">
        <v>50929712</v>
      </c>
      <c r="E67">
        <v>1</v>
      </c>
      <c r="F67">
        <v>1</v>
      </c>
      <c r="G67">
        <v>1079</v>
      </c>
      <c r="H67">
        <v>2</v>
      </c>
      <c r="I67" t="s">
        <v>231</v>
      </c>
      <c r="J67" t="s">
        <v>232</v>
      </c>
      <c r="K67" t="s">
        <v>233</v>
      </c>
      <c r="L67">
        <v>1368</v>
      </c>
      <c r="N67">
        <v>1011</v>
      </c>
      <c r="O67" t="s">
        <v>60</v>
      </c>
      <c r="P67" t="s">
        <v>60</v>
      </c>
      <c r="Q67">
        <v>1</v>
      </c>
      <c r="W67">
        <v>0</v>
      </c>
      <c r="X67">
        <v>1976634375</v>
      </c>
      <c r="Y67">
        <f t="shared" si="27"/>
        <v>2.77</v>
      </c>
      <c r="AA67">
        <v>0</v>
      </c>
      <c r="AB67">
        <v>2.42</v>
      </c>
      <c r="AC67">
        <v>0</v>
      </c>
      <c r="AD67">
        <v>0</v>
      </c>
      <c r="AE67">
        <v>0</v>
      </c>
      <c r="AF67">
        <v>2.27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2.77</v>
      </c>
      <c r="AU67" t="s">
        <v>3</v>
      </c>
      <c r="AV67">
        <v>0</v>
      </c>
      <c r="AW67">
        <v>2</v>
      </c>
      <c r="AX67">
        <v>53524415</v>
      </c>
      <c r="AY67">
        <v>1</v>
      </c>
      <c r="AZ67">
        <v>6144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ROUND(Y67*Source!I136*DO67,9)</f>
        <v>0</v>
      </c>
      <c r="CX67">
        <f>ROUND(Y67*Source!I136,9)</f>
        <v>0.13850000000000001</v>
      </c>
      <c r="CY67">
        <f>AB67</f>
        <v>2.42</v>
      </c>
      <c r="CZ67">
        <f>AF67</f>
        <v>2.27</v>
      </c>
      <c r="DA67">
        <f>AJ67</f>
        <v>1</v>
      </c>
      <c r="DB67">
        <f t="shared" si="31"/>
        <v>6.29</v>
      </c>
      <c r="DC67">
        <f t="shared" si="32"/>
        <v>0</v>
      </c>
      <c r="DD67" t="s">
        <v>3</v>
      </c>
      <c r="DE67" t="s">
        <v>3</v>
      </c>
      <c r="DF67">
        <f t="shared" si="39"/>
        <v>0</v>
      </c>
      <c r="DG67">
        <f t="shared" si="40"/>
        <v>0.31</v>
      </c>
      <c r="DH67">
        <f t="shared" si="41"/>
        <v>0</v>
      </c>
      <c r="DI67">
        <f t="shared" si="42"/>
        <v>0</v>
      </c>
      <c r="DJ67">
        <f>DG67</f>
        <v>0.31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ROW(Source!A136)</f>
        <v>136</v>
      </c>
      <c r="B68">
        <v>53516226</v>
      </c>
      <c r="C68">
        <v>53524399</v>
      </c>
      <c r="D68">
        <v>50929722</v>
      </c>
      <c r="E68">
        <v>1</v>
      </c>
      <c r="F68">
        <v>1</v>
      </c>
      <c r="G68">
        <v>1079</v>
      </c>
      <c r="H68">
        <v>2</v>
      </c>
      <c r="I68" t="s">
        <v>234</v>
      </c>
      <c r="J68" t="s">
        <v>235</v>
      </c>
      <c r="K68" t="s">
        <v>236</v>
      </c>
      <c r="L68">
        <v>1368</v>
      </c>
      <c r="N68">
        <v>1011</v>
      </c>
      <c r="O68" t="s">
        <v>60</v>
      </c>
      <c r="P68" t="s">
        <v>60</v>
      </c>
      <c r="Q68">
        <v>1</v>
      </c>
      <c r="W68">
        <v>0</v>
      </c>
      <c r="X68">
        <v>-393454116</v>
      </c>
      <c r="Y68">
        <f t="shared" si="27"/>
        <v>2.77</v>
      </c>
      <c r="AA68">
        <v>0</v>
      </c>
      <c r="AB68">
        <v>0.78</v>
      </c>
      <c r="AC68">
        <v>0</v>
      </c>
      <c r="AD68">
        <v>0</v>
      </c>
      <c r="AE68">
        <v>0</v>
      </c>
      <c r="AF68">
        <v>0.73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2.77</v>
      </c>
      <c r="AU68" t="s">
        <v>3</v>
      </c>
      <c r="AV68">
        <v>0</v>
      </c>
      <c r="AW68">
        <v>2</v>
      </c>
      <c r="AX68">
        <v>53524416</v>
      </c>
      <c r="AY68">
        <v>1</v>
      </c>
      <c r="AZ68">
        <v>6144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ROUND(Y68*Source!I136*DO68,9)</f>
        <v>0</v>
      </c>
      <c r="CX68">
        <f>ROUND(Y68*Source!I136,9)</f>
        <v>0.13850000000000001</v>
      </c>
      <c r="CY68">
        <f>AB68</f>
        <v>0.78</v>
      </c>
      <c r="CZ68">
        <f>AF68</f>
        <v>0.73</v>
      </c>
      <c r="DA68">
        <f>AJ68</f>
        <v>1</v>
      </c>
      <c r="DB68">
        <f t="shared" si="31"/>
        <v>2.02</v>
      </c>
      <c r="DC68">
        <f t="shared" si="32"/>
        <v>0</v>
      </c>
      <c r="DD68" t="s">
        <v>3</v>
      </c>
      <c r="DE68" t="s">
        <v>3</v>
      </c>
      <c r="DF68">
        <f t="shared" si="39"/>
        <v>0</v>
      </c>
      <c r="DG68">
        <f t="shared" si="40"/>
        <v>0.1</v>
      </c>
      <c r="DH68">
        <f t="shared" si="41"/>
        <v>0</v>
      </c>
      <c r="DI68">
        <f t="shared" si="42"/>
        <v>0</v>
      </c>
      <c r="DJ68">
        <f>DG68</f>
        <v>0.1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ROW(Source!A136)</f>
        <v>136</v>
      </c>
      <c r="B69">
        <v>53516226</v>
      </c>
      <c r="C69">
        <v>53524399</v>
      </c>
      <c r="D69">
        <v>50899087</v>
      </c>
      <c r="E69">
        <v>1</v>
      </c>
      <c r="F69">
        <v>1</v>
      </c>
      <c r="G69">
        <v>1079</v>
      </c>
      <c r="H69">
        <v>3</v>
      </c>
      <c r="I69" t="s">
        <v>269</v>
      </c>
      <c r="J69" t="s">
        <v>270</v>
      </c>
      <c r="K69" t="s">
        <v>271</v>
      </c>
      <c r="L69">
        <v>1348</v>
      </c>
      <c r="N69">
        <v>1009</v>
      </c>
      <c r="O69" t="s">
        <v>248</v>
      </c>
      <c r="P69" t="s">
        <v>248</v>
      </c>
      <c r="Q69">
        <v>1000</v>
      </c>
      <c r="W69">
        <v>0</v>
      </c>
      <c r="X69">
        <v>34068210</v>
      </c>
      <c r="Y69">
        <f t="shared" si="27"/>
        <v>1E-3</v>
      </c>
      <c r="AA69">
        <v>7832.98</v>
      </c>
      <c r="AB69">
        <v>0</v>
      </c>
      <c r="AC69">
        <v>0</v>
      </c>
      <c r="AD69">
        <v>0</v>
      </c>
      <c r="AE69">
        <v>7246.05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1E-3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ROUND(Y69*Source!I136,9)</f>
        <v>5.0000000000000002E-5</v>
      </c>
      <c r="CY69">
        <f t="shared" ref="CY69:CY77" si="43">AA69</f>
        <v>7832.98</v>
      </c>
      <c r="CZ69">
        <f t="shared" ref="CZ69:CZ77" si="44">AE69</f>
        <v>7246.05</v>
      </c>
      <c r="DA69">
        <f t="shared" ref="DA69:DA77" si="45">AI69</f>
        <v>1</v>
      </c>
      <c r="DB69">
        <f t="shared" si="31"/>
        <v>7.25</v>
      </c>
      <c r="DC69">
        <f t="shared" si="32"/>
        <v>0</v>
      </c>
      <c r="DD69" t="s">
        <v>3</v>
      </c>
      <c r="DE69" t="s">
        <v>3</v>
      </c>
      <c r="DF69">
        <f t="shared" si="39"/>
        <v>0.36</v>
      </c>
      <c r="DG69">
        <f t="shared" si="40"/>
        <v>0</v>
      </c>
      <c r="DH69">
        <f t="shared" si="41"/>
        <v>0</v>
      </c>
      <c r="DI69">
        <f t="shared" si="42"/>
        <v>0</v>
      </c>
      <c r="DJ69">
        <f t="shared" ref="DJ69:DJ77" si="46">DF69</f>
        <v>0.36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ROW(Source!A136)</f>
        <v>136</v>
      </c>
      <c r="B70">
        <v>53516226</v>
      </c>
      <c r="C70">
        <v>53524399</v>
      </c>
      <c r="D70">
        <v>50899104</v>
      </c>
      <c r="E70">
        <v>1</v>
      </c>
      <c r="F70">
        <v>1</v>
      </c>
      <c r="G70">
        <v>1079</v>
      </c>
      <c r="H70">
        <v>3</v>
      </c>
      <c r="I70" t="s">
        <v>272</v>
      </c>
      <c r="J70" t="s">
        <v>273</v>
      </c>
      <c r="K70" t="s">
        <v>274</v>
      </c>
      <c r="L70">
        <v>1348</v>
      </c>
      <c r="N70">
        <v>1009</v>
      </c>
      <c r="O70" t="s">
        <v>248</v>
      </c>
      <c r="P70" t="s">
        <v>248</v>
      </c>
      <c r="Q70">
        <v>1000</v>
      </c>
      <c r="W70">
        <v>0</v>
      </c>
      <c r="X70">
        <v>1922833840</v>
      </c>
      <c r="Y70">
        <f t="shared" si="27"/>
        <v>0.01</v>
      </c>
      <c r="AA70">
        <v>10641.7</v>
      </c>
      <c r="AB70">
        <v>0</v>
      </c>
      <c r="AC70">
        <v>0</v>
      </c>
      <c r="AD70">
        <v>0</v>
      </c>
      <c r="AE70">
        <v>9844.31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ROUND(Y70*Source!I136,9)</f>
        <v>5.0000000000000001E-4</v>
      </c>
      <c r="CY70">
        <f t="shared" si="43"/>
        <v>10641.7</v>
      </c>
      <c r="CZ70">
        <f t="shared" si="44"/>
        <v>9844.31</v>
      </c>
      <c r="DA70">
        <f t="shared" si="45"/>
        <v>1</v>
      </c>
      <c r="DB70">
        <f t="shared" si="31"/>
        <v>98.44</v>
      </c>
      <c r="DC70">
        <f t="shared" si="32"/>
        <v>0</v>
      </c>
      <c r="DD70" t="s">
        <v>3</v>
      </c>
      <c r="DE70" t="s">
        <v>3</v>
      </c>
      <c r="DF70">
        <f t="shared" si="39"/>
        <v>4.92</v>
      </c>
      <c r="DG70">
        <f t="shared" si="40"/>
        <v>0</v>
      </c>
      <c r="DH70">
        <f t="shared" si="41"/>
        <v>0</v>
      </c>
      <c r="DI70">
        <f t="shared" si="42"/>
        <v>0</v>
      </c>
      <c r="DJ70">
        <f t="shared" si="46"/>
        <v>4.92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ROW(Source!A136)</f>
        <v>136</v>
      </c>
      <c r="B71">
        <v>53516226</v>
      </c>
      <c r="C71">
        <v>53524399</v>
      </c>
      <c r="D71">
        <v>50898686</v>
      </c>
      <c r="E71">
        <v>1</v>
      </c>
      <c r="F71">
        <v>1</v>
      </c>
      <c r="G71">
        <v>1079</v>
      </c>
      <c r="H71">
        <v>3</v>
      </c>
      <c r="I71" t="s">
        <v>275</v>
      </c>
      <c r="J71" t="s">
        <v>276</v>
      </c>
      <c r="K71" t="s">
        <v>277</v>
      </c>
      <c r="L71">
        <v>1348</v>
      </c>
      <c r="N71">
        <v>1009</v>
      </c>
      <c r="O71" t="s">
        <v>248</v>
      </c>
      <c r="P71" t="s">
        <v>248</v>
      </c>
      <c r="Q71">
        <v>1000</v>
      </c>
      <c r="W71">
        <v>0</v>
      </c>
      <c r="X71">
        <v>1424915951</v>
      </c>
      <c r="Y71">
        <f t="shared" si="27"/>
        <v>2.5000000000000001E-4</v>
      </c>
      <c r="AA71">
        <v>17528.240000000002</v>
      </c>
      <c r="AB71">
        <v>0</v>
      </c>
      <c r="AC71">
        <v>0</v>
      </c>
      <c r="AD71">
        <v>0</v>
      </c>
      <c r="AE71">
        <v>16214.84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2.5000000000000001E-4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ROUND(Y71*Source!I136,9)</f>
        <v>1.2500000000000001E-5</v>
      </c>
      <c r="CY71">
        <f t="shared" si="43"/>
        <v>17528.240000000002</v>
      </c>
      <c r="CZ71">
        <f t="shared" si="44"/>
        <v>16214.84</v>
      </c>
      <c r="DA71">
        <f t="shared" si="45"/>
        <v>1</v>
      </c>
      <c r="DB71">
        <f t="shared" si="31"/>
        <v>4.05</v>
      </c>
      <c r="DC71">
        <f t="shared" si="32"/>
        <v>0</v>
      </c>
      <c r="DD71" t="s">
        <v>3</v>
      </c>
      <c r="DE71" t="s">
        <v>3</v>
      </c>
      <c r="DF71">
        <f t="shared" si="39"/>
        <v>0.2</v>
      </c>
      <c r="DG71">
        <f t="shared" si="40"/>
        <v>0</v>
      </c>
      <c r="DH71">
        <f t="shared" si="41"/>
        <v>0</v>
      </c>
      <c r="DI71">
        <f t="shared" si="42"/>
        <v>0</v>
      </c>
      <c r="DJ71">
        <f t="shared" si="46"/>
        <v>0.2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ROW(Source!A136)</f>
        <v>136</v>
      </c>
      <c r="B72">
        <v>53516226</v>
      </c>
      <c r="C72">
        <v>53524399</v>
      </c>
      <c r="D72">
        <v>50898693</v>
      </c>
      <c r="E72">
        <v>1</v>
      </c>
      <c r="F72">
        <v>1</v>
      </c>
      <c r="G72">
        <v>1079</v>
      </c>
      <c r="H72">
        <v>3</v>
      </c>
      <c r="I72" t="s">
        <v>245</v>
      </c>
      <c r="J72" t="s">
        <v>246</v>
      </c>
      <c r="K72" t="s">
        <v>247</v>
      </c>
      <c r="L72">
        <v>1348</v>
      </c>
      <c r="N72">
        <v>1009</v>
      </c>
      <c r="O72" t="s">
        <v>248</v>
      </c>
      <c r="P72" t="s">
        <v>248</v>
      </c>
      <c r="Q72">
        <v>1000</v>
      </c>
      <c r="W72">
        <v>0</v>
      </c>
      <c r="X72">
        <v>-417466833</v>
      </c>
      <c r="Y72">
        <f t="shared" si="27"/>
        <v>6.0000000000000002E-5</v>
      </c>
      <c r="AA72">
        <v>12143.54</v>
      </c>
      <c r="AB72">
        <v>0</v>
      </c>
      <c r="AC72">
        <v>0</v>
      </c>
      <c r="AD72">
        <v>0</v>
      </c>
      <c r="AE72">
        <v>11233.62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53524417</v>
      </c>
      <c r="AY72">
        <v>2</v>
      </c>
      <c r="AZ72">
        <v>16384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ROUND(Y72*Source!I136,9)</f>
        <v>3.0000000000000001E-6</v>
      </c>
      <c r="CY72">
        <f t="shared" si="43"/>
        <v>12143.54</v>
      </c>
      <c r="CZ72">
        <f t="shared" si="44"/>
        <v>11233.62</v>
      </c>
      <c r="DA72">
        <f t="shared" si="45"/>
        <v>1</v>
      </c>
      <c r="DB72">
        <f t="shared" si="31"/>
        <v>0.67</v>
      </c>
      <c r="DC72">
        <f t="shared" si="32"/>
        <v>0</v>
      </c>
      <c r="DD72" t="s">
        <v>3</v>
      </c>
      <c r="DE72" t="s">
        <v>3</v>
      </c>
      <c r="DF72">
        <f t="shared" si="39"/>
        <v>0.03</v>
      </c>
      <c r="DG72">
        <f t="shared" si="40"/>
        <v>0</v>
      </c>
      <c r="DH72">
        <f t="shared" si="41"/>
        <v>0</v>
      </c>
      <c r="DI72">
        <f t="shared" si="42"/>
        <v>0</v>
      </c>
      <c r="DJ72">
        <f t="shared" si="46"/>
        <v>0.03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ROW(Source!A136)</f>
        <v>136</v>
      </c>
      <c r="B73">
        <v>53516226</v>
      </c>
      <c r="C73">
        <v>53524399</v>
      </c>
      <c r="D73">
        <v>50905204</v>
      </c>
      <c r="E73">
        <v>1</v>
      </c>
      <c r="F73">
        <v>1</v>
      </c>
      <c r="G73">
        <v>1079</v>
      </c>
      <c r="H73">
        <v>3</v>
      </c>
      <c r="I73" t="s">
        <v>249</v>
      </c>
      <c r="J73" t="s">
        <v>250</v>
      </c>
      <c r="K73" t="s">
        <v>251</v>
      </c>
      <c r="L73">
        <v>1346</v>
      </c>
      <c r="N73">
        <v>1009</v>
      </c>
      <c r="O73" t="s">
        <v>252</v>
      </c>
      <c r="P73" t="s">
        <v>252</v>
      </c>
      <c r="Q73">
        <v>1</v>
      </c>
      <c r="W73">
        <v>0</v>
      </c>
      <c r="X73">
        <v>354191932</v>
      </c>
      <c r="Y73">
        <f t="shared" si="27"/>
        <v>0.8</v>
      </c>
      <c r="AA73">
        <v>27.89</v>
      </c>
      <c r="AB73">
        <v>0</v>
      </c>
      <c r="AC73">
        <v>0</v>
      </c>
      <c r="AD73">
        <v>0</v>
      </c>
      <c r="AE73">
        <v>25.8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0.8</v>
      </c>
      <c r="AU73" t="s">
        <v>3</v>
      </c>
      <c r="AV73">
        <v>0</v>
      </c>
      <c r="AW73">
        <v>2</v>
      </c>
      <c r="AX73">
        <v>53524418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ROUND(Y73*Source!I136,9)</f>
        <v>0.04</v>
      </c>
      <c r="CY73">
        <f t="shared" si="43"/>
        <v>27.89</v>
      </c>
      <c r="CZ73">
        <f t="shared" si="44"/>
        <v>25.8</v>
      </c>
      <c r="DA73">
        <f t="shared" si="45"/>
        <v>1</v>
      </c>
      <c r="DB73">
        <f t="shared" si="31"/>
        <v>20.64</v>
      </c>
      <c r="DC73">
        <f t="shared" si="32"/>
        <v>0</v>
      </c>
      <c r="DD73" t="s">
        <v>3</v>
      </c>
      <c r="DE73" t="s">
        <v>3</v>
      </c>
      <c r="DF73">
        <f t="shared" si="39"/>
        <v>1.03</v>
      </c>
      <c r="DG73">
        <f t="shared" si="40"/>
        <v>0</v>
      </c>
      <c r="DH73">
        <f t="shared" si="41"/>
        <v>0</v>
      </c>
      <c r="DI73">
        <f t="shared" si="42"/>
        <v>0</v>
      </c>
      <c r="DJ73">
        <f t="shared" si="46"/>
        <v>1.03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ROW(Source!A136)</f>
        <v>136</v>
      </c>
      <c r="B74">
        <v>53516226</v>
      </c>
      <c r="C74">
        <v>53524399</v>
      </c>
      <c r="D74">
        <v>50898995</v>
      </c>
      <c r="E74">
        <v>1</v>
      </c>
      <c r="F74">
        <v>1</v>
      </c>
      <c r="G74">
        <v>1079</v>
      </c>
      <c r="H74">
        <v>3</v>
      </c>
      <c r="I74" t="s">
        <v>256</v>
      </c>
      <c r="J74" t="s">
        <v>257</v>
      </c>
      <c r="K74" t="s">
        <v>258</v>
      </c>
      <c r="L74">
        <v>1348</v>
      </c>
      <c r="N74">
        <v>1009</v>
      </c>
      <c r="O74" t="s">
        <v>248</v>
      </c>
      <c r="P74" t="s">
        <v>248</v>
      </c>
      <c r="Q74">
        <v>1000</v>
      </c>
      <c r="W74">
        <v>0</v>
      </c>
      <c r="X74">
        <v>1500357424</v>
      </c>
      <c r="Y74">
        <f t="shared" si="27"/>
        <v>4.0000000000000003E-5</v>
      </c>
      <c r="AA74">
        <v>8619.5400000000009</v>
      </c>
      <c r="AB74">
        <v>0</v>
      </c>
      <c r="AC74">
        <v>0</v>
      </c>
      <c r="AD74">
        <v>0</v>
      </c>
      <c r="AE74">
        <v>7973.67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4.0000000000000003E-5</v>
      </c>
      <c r="AU74" t="s">
        <v>3</v>
      </c>
      <c r="AV74">
        <v>0</v>
      </c>
      <c r="AW74">
        <v>2</v>
      </c>
      <c r="AX74">
        <v>53524420</v>
      </c>
      <c r="AY74">
        <v>2</v>
      </c>
      <c r="AZ74">
        <v>16384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ROUND(Y74*Source!I136,9)</f>
        <v>1.9999999999999999E-6</v>
      </c>
      <c r="CY74">
        <f t="shared" si="43"/>
        <v>8619.5400000000009</v>
      </c>
      <c r="CZ74">
        <f t="shared" si="44"/>
        <v>7973.67</v>
      </c>
      <c r="DA74">
        <f t="shared" si="45"/>
        <v>1</v>
      </c>
      <c r="DB74">
        <f t="shared" si="31"/>
        <v>0.32</v>
      </c>
      <c r="DC74">
        <f t="shared" si="32"/>
        <v>0</v>
      </c>
      <c r="DD74" t="s">
        <v>3</v>
      </c>
      <c r="DE74" t="s">
        <v>3</v>
      </c>
      <c r="DF74">
        <f t="shared" si="39"/>
        <v>0.02</v>
      </c>
      <c r="DG74">
        <f t="shared" si="40"/>
        <v>0</v>
      </c>
      <c r="DH74">
        <f t="shared" si="41"/>
        <v>0</v>
      </c>
      <c r="DI74">
        <f t="shared" si="42"/>
        <v>0</v>
      </c>
      <c r="DJ74">
        <f t="shared" si="46"/>
        <v>0.02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ROW(Source!A136)</f>
        <v>136</v>
      </c>
      <c r="B75">
        <v>53516226</v>
      </c>
      <c r="C75">
        <v>53524399</v>
      </c>
      <c r="D75">
        <v>50922388</v>
      </c>
      <c r="E75">
        <v>1</v>
      </c>
      <c r="F75">
        <v>1</v>
      </c>
      <c r="G75">
        <v>1079</v>
      </c>
      <c r="H75">
        <v>3</v>
      </c>
      <c r="I75" t="s">
        <v>259</v>
      </c>
      <c r="J75" t="s">
        <v>260</v>
      </c>
      <c r="K75" t="s">
        <v>261</v>
      </c>
      <c r="L75">
        <v>1356</v>
      </c>
      <c r="N75">
        <v>1010</v>
      </c>
      <c r="O75" t="s">
        <v>262</v>
      </c>
      <c r="P75" t="s">
        <v>262</v>
      </c>
      <c r="Q75">
        <v>1000</v>
      </c>
      <c r="W75">
        <v>0</v>
      </c>
      <c r="X75">
        <v>-1015285283</v>
      </c>
      <c r="Y75">
        <f t="shared" si="27"/>
        <v>4.1000000000000003E-3</v>
      </c>
      <c r="AA75">
        <v>245.02</v>
      </c>
      <c r="AB75">
        <v>0</v>
      </c>
      <c r="AC75">
        <v>0</v>
      </c>
      <c r="AD75">
        <v>0</v>
      </c>
      <c r="AE75">
        <v>226.66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4.1000000000000003E-3</v>
      </c>
      <c r="AU75" t="s">
        <v>3</v>
      </c>
      <c r="AV75">
        <v>0</v>
      </c>
      <c r="AW75">
        <v>2</v>
      </c>
      <c r="AX75">
        <v>53524421</v>
      </c>
      <c r="AY75">
        <v>2</v>
      </c>
      <c r="AZ75">
        <v>22528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ROUND(Y75*Source!I136,9)</f>
        <v>2.05E-4</v>
      </c>
      <c r="CY75">
        <f t="shared" si="43"/>
        <v>245.02</v>
      </c>
      <c r="CZ75">
        <f t="shared" si="44"/>
        <v>226.66</v>
      </c>
      <c r="DA75">
        <f t="shared" si="45"/>
        <v>1</v>
      </c>
      <c r="DB75">
        <f t="shared" si="31"/>
        <v>0.93</v>
      </c>
      <c r="DC75">
        <f t="shared" si="32"/>
        <v>0</v>
      </c>
      <c r="DD75" t="s">
        <v>3</v>
      </c>
      <c r="DE75" t="s">
        <v>3</v>
      </c>
      <c r="DF75">
        <f t="shared" si="39"/>
        <v>0.05</v>
      </c>
      <c r="DG75">
        <f t="shared" si="40"/>
        <v>0</v>
      </c>
      <c r="DH75">
        <f t="shared" si="41"/>
        <v>0</v>
      </c>
      <c r="DI75">
        <f t="shared" si="42"/>
        <v>0</v>
      </c>
      <c r="DJ75">
        <f t="shared" si="46"/>
        <v>0.05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ROW(Source!A136)</f>
        <v>136</v>
      </c>
      <c r="B76">
        <v>53516226</v>
      </c>
      <c r="C76">
        <v>53524399</v>
      </c>
      <c r="D76">
        <v>50922049</v>
      </c>
      <c r="E76">
        <v>1</v>
      </c>
      <c r="F76">
        <v>1</v>
      </c>
      <c r="G76">
        <v>1079</v>
      </c>
      <c r="H76">
        <v>3</v>
      </c>
      <c r="I76" t="s">
        <v>263</v>
      </c>
      <c r="J76" t="s">
        <v>264</v>
      </c>
      <c r="K76" t="s">
        <v>265</v>
      </c>
      <c r="L76">
        <v>1301</v>
      </c>
      <c r="N76">
        <v>1003</v>
      </c>
      <c r="O76" t="s">
        <v>153</v>
      </c>
      <c r="P76" t="s">
        <v>153</v>
      </c>
      <c r="Q76">
        <v>1</v>
      </c>
      <c r="W76">
        <v>0</v>
      </c>
      <c r="X76">
        <v>-1671344812</v>
      </c>
      <c r="Y76">
        <f t="shared" si="27"/>
        <v>0.96</v>
      </c>
      <c r="AA76">
        <v>0.76</v>
      </c>
      <c r="AB76">
        <v>0</v>
      </c>
      <c r="AC76">
        <v>0</v>
      </c>
      <c r="AD76">
        <v>0</v>
      </c>
      <c r="AE76">
        <v>0.7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0.96</v>
      </c>
      <c r="AU76" t="s">
        <v>3</v>
      </c>
      <c r="AV76">
        <v>0</v>
      </c>
      <c r="AW76">
        <v>2</v>
      </c>
      <c r="AX76">
        <v>53524422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ROUND(Y76*Source!I136,9)</f>
        <v>4.8000000000000001E-2</v>
      </c>
      <c r="CY76">
        <f t="shared" si="43"/>
        <v>0.76</v>
      </c>
      <c r="CZ76">
        <f t="shared" si="44"/>
        <v>0.7</v>
      </c>
      <c r="DA76">
        <f t="shared" si="45"/>
        <v>1</v>
      </c>
      <c r="DB76">
        <f t="shared" si="31"/>
        <v>0.67</v>
      </c>
      <c r="DC76">
        <f t="shared" si="32"/>
        <v>0</v>
      </c>
      <c r="DD76" t="s">
        <v>3</v>
      </c>
      <c r="DE76" t="s">
        <v>3</v>
      </c>
      <c r="DF76">
        <f t="shared" si="39"/>
        <v>0.03</v>
      </c>
      <c r="DG76">
        <f t="shared" si="40"/>
        <v>0</v>
      </c>
      <c r="DH76">
        <f t="shared" si="41"/>
        <v>0</v>
      </c>
      <c r="DI76">
        <f t="shared" si="42"/>
        <v>0</v>
      </c>
      <c r="DJ76">
        <f t="shared" si="46"/>
        <v>0.03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ROW(Source!A136)</f>
        <v>136</v>
      </c>
      <c r="B77">
        <v>53516226</v>
      </c>
      <c r="C77">
        <v>53524399</v>
      </c>
      <c r="D77">
        <v>50922051</v>
      </c>
      <c r="E77">
        <v>1</v>
      </c>
      <c r="F77">
        <v>1</v>
      </c>
      <c r="G77">
        <v>1079</v>
      </c>
      <c r="H77">
        <v>3</v>
      </c>
      <c r="I77" t="s">
        <v>266</v>
      </c>
      <c r="J77" t="s">
        <v>267</v>
      </c>
      <c r="K77" t="s">
        <v>268</v>
      </c>
      <c r="L77">
        <v>1356</v>
      </c>
      <c r="N77">
        <v>1010</v>
      </c>
      <c r="O77" t="s">
        <v>262</v>
      </c>
      <c r="P77" t="s">
        <v>262</v>
      </c>
      <c r="Q77">
        <v>1000</v>
      </c>
      <c r="W77">
        <v>0</v>
      </c>
      <c r="X77">
        <v>-1164809856</v>
      </c>
      <c r="Y77">
        <f t="shared" si="27"/>
        <v>8.3199999999999993E-3</v>
      </c>
      <c r="AA77">
        <v>6.96</v>
      </c>
      <c r="AB77">
        <v>0</v>
      </c>
      <c r="AC77">
        <v>0</v>
      </c>
      <c r="AD77">
        <v>0</v>
      </c>
      <c r="AE77">
        <v>6.44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8.3199999999999993E-3</v>
      </c>
      <c r="AU77" t="s">
        <v>3</v>
      </c>
      <c r="AV77">
        <v>0</v>
      </c>
      <c r="AW77">
        <v>2</v>
      </c>
      <c r="AX77">
        <v>53524423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ROUND(Y77*Source!I136,9)</f>
        <v>4.1599999999999997E-4</v>
      </c>
      <c r="CY77">
        <f t="shared" si="43"/>
        <v>6.96</v>
      </c>
      <c r="CZ77">
        <f t="shared" si="44"/>
        <v>6.44</v>
      </c>
      <c r="DA77">
        <f t="shared" si="45"/>
        <v>1</v>
      </c>
      <c r="DB77">
        <f t="shared" si="31"/>
        <v>0.05</v>
      </c>
      <c r="DC77">
        <f t="shared" si="32"/>
        <v>0</v>
      </c>
      <c r="DD77" t="s">
        <v>3</v>
      </c>
      <c r="DE77" t="s">
        <v>3</v>
      </c>
      <c r="DF77">
        <f t="shared" si="39"/>
        <v>0</v>
      </c>
      <c r="DG77">
        <f t="shared" si="40"/>
        <v>0</v>
      </c>
      <c r="DH77">
        <f t="shared" si="41"/>
        <v>0</v>
      </c>
      <c r="DI77">
        <f t="shared" si="42"/>
        <v>0</v>
      </c>
      <c r="DJ77">
        <f t="shared" si="46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ROW(Source!A137)</f>
        <v>137</v>
      </c>
      <c r="B78">
        <v>53516224</v>
      </c>
      <c r="C78">
        <v>53524399</v>
      </c>
      <c r="D78">
        <v>50859062</v>
      </c>
      <c r="E78">
        <v>1079</v>
      </c>
      <c r="F78">
        <v>1</v>
      </c>
      <c r="G78">
        <v>1079</v>
      </c>
      <c r="H78">
        <v>1</v>
      </c>
      <c r="I78" t="s">
        <v>221</v>
      </c>
      <c r="J78" t="s">
        <v>3</v>
      </c>
      <c r="K78" t="s">
        <v>222</v>
      </c>
      <c r="L78">
        <v>1191</v>
      </c>
      <c r="N78">
        <v>1013</v>
      </c>
      <c r="O78" t="s">
        <v>223</v>
      </c>
      <c r="P78" t="s">
        <v>223</v>
      </c>
      <c r="Q78">
        <v>1</v>
      </c>
      <c r="W78">
        <v>0</v>
      </c>
      <c r="X78">
        <v>476480486</v>
      </c>
      <c r="Y78">
        <f t="shared" si="27"/>
        <v>11.8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11.8</v>
      </c>
      <c r="AU78" t="s">
        <v>3</v>
      </c>
      <c r="AV78">
        <v>1</v>
      </c>
      <c r="AW78">
        <v>2</v>
      </c>
      <c r="AX78">
        <v>53524413</v>
      </c>
      <c r="AY78">
        <v>1</v>
      </c>
      <c r="AZ78">
        <v>6144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ROUND(AT78*Source!I137*AH78*AL78,2)</f>
        <v>0</v>
      </c>
      <c r="CV78">
        <f>ROUND(Y78*Source!I137,9)</f>
        <v>0.59</v>
      </c>
      <c r="CW78">
        <v>0</v>
      </c>
      <c r="CX78">
        <f>ROUND(Y78*Source!I137,9)</f>
        <v>0.59</v>
      </c>
      <c r="CY78">
        <f>AD78</f>
        <v>0</v>
      </c>
      <c r="CZ78">
        <f>AH78</f>
        <v>0</v>
      </c>
      <c r="DA78">
        <f>AL78</f>
        <v>1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 t="shared" si="39"/>
        <v>0</v>
      </c>
      <c r="DG78">
        <f t="shared" si="40"/>
        <v>0</v>
      </c>
      <c r="DH78">
        <f t="shared" si="41"/>
        <v>0</v>
      </c>
      <c r="DI78">
        <f t="shared" si="42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ROW(Source!A137)</f>
        <v>137</v>
      </c>
      <c r="B79">
        <v>53516224</v>
      </c>
      <c r="C79">
        <v>53524399</v>
      </c>
      <c r="D79">
        <v>50930390</v>
      </c>
      <c r="E79">
        <v>1</v>
      </c>
      <c r="F79">
        <v>1</v>
      </c>
      <c r="G79">
        <v>1079</v>
      </c>
      <c r="H79">
        <v>2</v>
      </c>
      <c r="I79" t="s">
        <v>224</v>
      </c>
      <c r="J79" t="s">
        <v>225</v>
      </c>
      <c r="K79" t="s">
        <v>226</v>
      </c>
      <c r="L79">
        <v>1368</v>
      </c>
      <c r="N79">
        <v>1011</v>
      </c>
      <c r="O79" t="s">
        <v>60</v>
      </c>
      <c r="P79" t="s">
        <v>60</v>
      </c>
      <c r="Q79">
        <v>1</v>
      </c>
      <c r="W79">
        <v>0</v>
      </c>
      <c r="X79">
        <v>654681671</v>
      </c>
      <c r="Y79">
        <f t="shared" ref="Y79:Y110" si="47">AT79</f>
        <v>0.51</v>
      </c>
      <c r="AA79">
        <v>0</v>
      </c>
      <c r="AB79">
        <v>88.67</v>
      </c>
      <c r="AC79">
        <v>13.47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0.51</v>
      </c>
      <c r="AU79" t="s">
        <v>3</v>
      </c>
      <c r="AV79">
        <v>0</v>
      </c>
      <c r="AW79">
        <v>2</v>
      </c>
      <c r="AX79">
        <v>53524414</v>
      </c>
      <c r="AY79">
        <v>1</v>
      </c>
      <c r="AZ79">
        <v>6144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ROUND(Y79*Source!I137*DO79,9)</f>
        <v>0.32180999999999998</v>
      </c>
      <c r="CX79">
        <f>ROUND(Y79*Source!I137,9)</f>
        <v>2.5499999999999998E-2</v>
      </c>
      <c r="CY79">
        <f>AB79</f>
        <v>88.67</v>
      </c>
      <c r="CZ79">
        <f>AF79</f>
        <v>83.1</v>
      </c>
      <c r="DA79">
        <f>AJ79</f>
        <v>1</v>
      </c>
      <c r="DB79">
        <f t="shared" ref="DB79:DB110" si="48">ROUND(ROUND(AT79*CZ79,2),6)</f>
        <v>42.38</v>
      </c>
      <c r="DC79">
        <f t="shared" ref="DC79:DC110" si="49">ROUND(ROUND(AT79*AG79,2),6)</f>
        <v>6.44</v>
      </c>
      <c r="DD79" t="s">
        <v>3</v>
      </c>
      <c r="DE79" t="s">
        <v>3</v>
      </c>
      <c r="DF79">
        <f t="shared" si="39"/>
        <v>0</v>
      </c>
      <c r="DG79">
        <f t="shared" si="40"/>
        <v>2.12</v>
      </c>
      <c r="DH79">
        <f t="shared" si="41"/>
        <v>0.32</v>
      </c>
      <c r="DI79">
        <f t="shared" si="42"/>
        <v>0</v>
      </c>
      <c r="DJ79">
        <f>DG79</f>
        <v>2.12</v>
      </c>
      <c r="DK79">
        <v>0</v>
      </c>
      <c r="DL79" t="s">
        <v>227</v>
      </c>
      <c r="DM79">
        <v>0</v>
      </c>
      <c r="DN79" t="s">
        <v>223</v>
      </c>
      <c r="DO79">
        <v>12.62</v>
      </c>
    </row>
    <row r="80" spans="1:119" x14ac:dyDescent="0.2">
      <c r="A80">
        <f>ROW(Source!A137)</f>
        <v>137</v>
      </c>
      <c r="B80">
        <v>53516224</v>
      </c>
      <c r="C80">
        <v>53524399</v>
      </c>
      <c r="D80">
        <v>50929712</v>
      </c>
      <c r="E80">
        <v>1</v>
      </c>
      <c r="F80">
        <v>1</v>
      </c>
      <c r="G80">
        <v>1079</v>
      </c>
      <c r="H80">
        <v>2</v>
      </c>
      <c r="I80" t="s">
        <v>231</v>
      </c>
      <c r="J80" t="s">
        <v>232</v>
      </c>
      <c r="K80" t="s">
        <v>233</v>
      </c>
      <c r="L80">
        <v>1368</v>
      </c>
      <c r="N80">
        <v>1011</v>
      </c>
      <c r="O80" t="s">
        <v>60</v>
      </c>
      <c r="P80" t="s">
        <v>60</v>
      </c>
      <c r="Q80">
        <v>1</v>
      </c>
      <c r="W80">
        <v>0</v>
      </c>
      <c r="X80">
        <v>1976634375</v>
      </c>
      <c r="Y80">
        <f t="shared" si="47"/>
        <v>2.77</v>
      </c>
      <c r="AA80">
        <v>0</v>
      </c>
      <c r="AB80">
        <v>2.42</v>
      </c>
      <c r="AC80">
        <v>0</v>
      </c>
      <c r="AD80">
        <v>0</v>
      </c>
      <c r="AE80">
        <v>0</v>
      </c>
      <c r="AF80">
        <v>2.27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2.77</v>
      </c>
      <c r="AU80" t="s">
        <v>3</v>
      </c>
      <c r="AV80">
        <v>0</v>
      </c>
      <c r="AW80">
        <v>2</v>
      </c>
      <c r="AX80">
        <v>53524415</v>
      </c>
      <c r="AY80">
        <v>1</v>
      </c>
      <c r="AZ80">
        <v>6144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ROUND(Y80*Source!I137*DO80,9)</f>
        <v>0</v>
      </c>
      <c r="CX80">
        <f>ROUND(Y80*Source!I137,9)</f>
        <v>0.13850000000000001</v>
      </c>
      <c r="CY80">
        <f>AB80</f>
        <v>2.42</v>
      </c>
      <c r="CZ80">
        <f>AF80</f>
        <v>2.27</v>
      </c>
      <c r="DA80">
        <f>AJ80</f>
        <v>1</v>
      </c>
      <c r="DB80">
        <f t="shared" si="48"/>
        <v>6.29</v>
      </c>
      <c r="DC80">
        <f t="shared" si="49"/>
        <v>0</v>
      </c>
      <c r="DD80" t="s">
        <v>3</v>
      </c>
      <c r="DE80" t="s">
        <v>3</v>
      </c>
      <c r="DF80">
        <f t="shared" si="39"/>
        <v>0</v>
      </c>
      <c r="DG80">
        <f t="shared" si="40"/>
        <v>0.31</v>
      </c>
      <c r="DH80">
        <f t="shared" si="41"/>
        <v>0</v>
      </c>
      <c r="DI80">
        <f t="shared" si="42"/>
        <v>0</v>
      </c>
      <c r="DJ80">
        <f>DG80</f>
        <v>0.31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ROW(Source!A137)</f>
        <v>137</v>
      </c>
      <c r="B81">
        <v>53516224</v>
      </c>
      <c r="C81">
        <v>53524399</v>
      </c>
      <c r="D81">
        <v>50929722</v>
      </c>
      <c r="E81">
        <v>1</v>
      </c>
      <c r="F81">
        <v>1</v>
      </c>
      <c r="G81">
        <v>1079</v>
      </c>
      <c r="H81">
        <v>2</v>
      </c>
      <c r="I81" t="s">
        <v>234</v>
      </c>
      <c r="J81" t="s">
        <v>235</v>
      </c>
      <c r="K81" t="s">
        <v>236</v>
      </c>
      <c r="L81">
        <v>1368</v>
      </c>
      <c r="N81">
        <v>1011</v>
      </c>
      <c r="O81" t="s">
        <v>60</v>
      </c>
      <c r="P81" t="s">
        <v>60</v>
      </c>
      <c r="Q81">
        <v>1</v>
      </c>
      <c r="W81">
        <v>0</v>
      </c>
      <c r="X81">
        <v>-393454116</v>
      </c>
      <c r="Y81">
        <f t="shared" si="47"/>
        <v>2.77</v>
      </c>
      <c r="AA81">
        <v>0</v>
      </c>
      <c r="AB81">
        <v>0.78</v>
      </c>
      <c r="AC81">
        <v>0</v>
      </c>
      <c r="AD81">
        <v>0</v>
      </c>
      <c r="AE81">
        <v>0</v>
      </c>
      <c r="AF81">
        <v>0.73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2.77</v>
      </c>
      <c r="AU81" t="s">
        <v>3</v>
      </c>
      <c r="AV81">
        <v>0</v>
      </c>
      <c r="AW81">
        <v>2</v>
      </c>
      <c r="AX81">
        <v>53524416</v>
      </c>
      <c r="AY81">
        <v>1</v>
      </c>
      <c r="AZ81">
        <v>6144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ROUND(Y81*Source!I137*DO81,9)</f>
        <v>0</v>
      </c>
      <c r="CX81">
        <f>ROUND(Y81*Source!I137,9)</f>
        <v>0.13850000000000001</v>
      </c>
      <c r="CY81">
        <f>AB81</f>
        <v>0.78</v>
      </c>
      <c r="CZ81">
        <f>AF81</f>
        <v>0.73</v>
      </c>
      <c r="DA81">
        <f>AJ81</f>
        <v>1</v>
      </c>
      <c r="DB81">
        <f t="shared" si="48"/>
        <v>2.02</v>
      </c>
      <c r="DC81">
        <f t="shared" si="49"/>
        <v>0</v>
      </c>
      <c r="DD81" t="s">
        <v>3</v>
      </c>
      <c r="DE81" t="s">
        <v>3</v>
      </c>
      <c r="DF81">
        <f t="shared" si="39"/>
        <v>0</v>
      </c>
      <c r="DG81">
        <f t="shared" si="40"/>
        <v>0.1</v>
      </c>
      <c r="DH81">
        <f t="shared" si="41"/>
        <v>0</v>
      </c>
      <c r="DI81">
        <f t="shared" si="42"/>
        <v>0</v>
      </c>
      <c r="DJ81">
        <f>DG81</f>
        <v>0.1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ROW(Source!A137)</f>
        <v>137</v>
      </c>
      <c r="B82">
        <v>53516224</v>
      </c>
      <c r="C82">
        <v>53524399</v>
      </c>
      <c r="D82">
        <v>50899087</v>
      </c>
      <c r="E82">
        <v>1</v>
      </c>
      <c r="F82">
        <v>1</v>
      </c>
      <c r="G82">
        <v>1079</v>
      </c>
      <c r="H82">
        <v>3</v>
      </c>
      <c r="I82" t="s">
        <v>269</v>
      </c>
      <c r="J82" t="s">
        <v>270</v>
      </c>
      <c r="K82" t="s">
        <v>271</v>
      </c>
      <c r="L82">
        <v>1348</v>
      </c>
      <c r="N82">
        <v>1009</v>
      </c>
      <c r="O82" t="s">
        <v>248</v>
      </c>
      <c r="P82" t="s">
        <v>248</v>
      </c>
      <c r="Q82">
        <v>1000</v>
      </c>
      <c r="W82">
        <v>0</v>
      </c>
      <c r="X82">
        <v>34068210</v>
      </c>
      <c r="Y82">
        <f t="shared" si="47"/>
        <v>1E-3</v>
      </c>
      <c r="AA82">
        <v>77389.84</v>
      </c>
      <c r="AB82">
        <v>0</v>
      </c>
      <c r="AC82">
        <v>0</v>
      </c>
      <c r="AD82">
        <v>0</v>
      </c>
      <c r="AE82">
        <v>7246.05</v>
      </c>
      <c r="AF82">
        <v>0</v>
      </c>
      <c r="AG82">
        <v>0</v>
      </c>
      <c r="AH82">
        <v>0</v>
      </c>
      <c r="AI82">
        <v>9.8800000000000008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1E-3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ROUND(Y82*Source!I137,9)</f>
        <v>5.0000000000000002E-5</v>
      </c>
      <c r="CY82">
        <f t="shared" ref="CY82:CY90" si="50">AA82</f>
        <v>77389.84</v>
      </c>
      <c r="CZ82">
        <f t="shared" ref="CZ82:CZ90" si="51">AE82</f>
        <v>7246.05</v>
      </c>
      <c r="DA82">
        <f t="shared" ref="DA82:DA90" si="52">AI82</f>
        <v>9.8800000000000008</v>
      </c>
      <c r="DB82">
        <f t="shared" si="48"/>
        <v>7.25</v>
      </c>
      <c r="DC82">
        <f t="shared" si="49"/>
        <v>0</v>
      </c>
      <c r="DD82" t="s">
        <v>3</v>
      </c>
      <c r="DE82" t="s">
        <v>3</v>
      </c>
      <c r="DF82">
        <f t="shared" ref="DF82:DF90" si="53">ROUND(ROUND(AE82*AI82,2)*CX82,2)</f>
        <v>3.58</v>
      </c>
      <c r="DG82">
        <f t="shared" si="40"/>
        <v>0</v>
      </c>
      <c r="DH82">
        <f t="shared" si="41"/>
        <v>0</v>
      </c>
      <c r="DI82">
        <f t="shared" si="42"/>
        <v>0</v>
      </c>
      <c r="DJ82">
        <f t="shared" ref="DJ82:DJ90" si="54">DF82</f>
        <v>3.58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ROW(Source!A137)</f>
        <v>137</v>
      </c>
      <c r="B83">
        <v>53516224</v>
      </c>
      <c r="C83">
        <v>53524399</v>
      </c>
      <c r="D83">
        <v>50899104</v>
      </c>
      <c r="E83">
        <v>1</v>
      </c>
      <c r="F83">
        <v>1</v>
      </c>
      <c r="G83">
        <v>1079</v>
      </c>
      <c r="H83">
        <v>3</v>
      </c>
      <c r="I83" t="s">
        <v>272</v>
      </c>
      <c r="J83" t="s">
        <v>273</v>
      </c>
      <c r="K83" t="s">
        <v>274</v>
      </c>
      <c r="L83">
        <v>1348</v>
      </c>
      <c r="N83">
        <v>1009</v>
      </c>
      <c r="O83" t="s">
        <v>248</v>
      </c>
      <c r="P83" t="s">
        <v>248</v>
      </c>
      <c r="Q83">
        <v>1000</v>
      </c>
      <c r="W83">
        <v>0</v>
      </c>
      <c r="X83">
        <v>1922833840</v>
      </c>
      <c r="Y83">
        <f t="shared" si="47"/>
        <v>0.01</v>
      </c>
      <c r="AA83">
        <v>105139.99</v>
      </c>
      <c r="AB83">
        <v>0</v>
      </c>
      <c r="AC83">
        <v>0</v>
      </c>
      <c r="AD83">
        <v>0</v>
      </c>
      <c r="AE83">
        <v>9844.31</v>
      </c>
      <c r="AF83">
        <v>0</v>
      </c>
      <c r="AG83">
        <v>0</v>
      </c>
      <c r="AH83">
        <v>0</v>
      </c>
      <c r="AI83">
        <v>9.8800000000000008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0.01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ROUND(Y83*Source!I137,9)</f>
        <v>5.0000000000000001E-4</v>
      </c>
      <c r="CY83">
        <f t="shared" si="50"/>
        <v>105139.99</v>
      </c>
      <c r="CZ83">
        <f t="shared" si="51"/>
        <v>9844.31</v>
      </c>
      <c r="DA83">
        <f t="shared" si="52"/>
        <v>9.8800000000000008</v>
      </c>
      <c r="DB83">
        <f t="shared" si="48"/>
        <v>98.44</v>
      </c>
      <c r="DC83">
        <f t="shared" si="49"/>
        <v>0</v>
      </c>
      <c r="DD83" t="s">
        <v>3</v>
      </c>
      <c r="DE83" t="s">
        <v>3</v>
      </c>
      <c r="DF83">
        <f t="shared" si="53"/>
        <v>48.63</v>
      </c>
      <c r="DG83">
        <f t="shared" si="40"/>
        <v>0</v>
      </c>
      <c r="DH83">
        <f t="shared" si="41"/>
        <v>0</v>
      </c>
      <c r="DI83">
        <f t="shared" si="42"/>
        <v>0</v>
      </c>
      <c r="DJ83">
        <f t="shared" si="54"/>
        <v>48.63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ROW(Source!A137)</f>
        <v>137</v>
      </c>
      <c r="B84">
        <v>53516224</v>
      </c>
      <c r="C84">
        <v>53524399</v>
      </c>
      <c r="D84">
        <v>50898686</v>
      </c>
      <c r="E84">
        <v>1</v>
      </c>
      <c r="F84">
        <v>1</v>
      </c>
      <c r="G84">
        <v>1079</v>
      </c>
      <c r="H84">
        <v>3</v>
      </c>
      <c r="I84" t="s">
        <v>275</v>
      </c>
      <c r="J84" t="s">
        <v>276</v>
      </c>
      <c r="K84" t="s">
        <v>277</v>
      </c>
      <c r="L84">
        <v>1348</v>
      </c>
      <c r="N84">
        <v>1009</v>
      </c>
      <c r="O84" t="s">
        <v>248</v>
      </c>
      <c r="P84" t="s">
        <v>248</v>
      </c>
      <c r="Q84">
        <v>1000</v>
      </c>
      <c r="W84">
        <v>0</v>
      </c>
      <c r="X84">
        <v>1424915951</v>
      </c>
      <c r="Y84">
        <f t="shared" si="47"/>
        <v>2.5000000000000001E-4</v>
      </c>
      <c r="AA84">
        <v>173179.03</v>
      </c>
      <c r="AB84">
        <v>0</v>
      </c>
      <c r="AC84">
        <v>0</v>
      </c>
      <c r="AD84">
        <v>0</v>
      </c>
      <c r="AE84">
        <v>16214.84</v>
      </c>
      <c r="AF84">
        <v>0</v>
      </c>
      <c r="AG84">
        <v>0</v>
      </c>
      <c r="AH84">
        <v>0</v>
      </c>
      <c r="AI84">
        <v>9.8800000000000008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2.5000000000000001E-4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ROUND(Y84*Source!I137,9)</f>
        <v>1.2500000000000001E-5</v>
      </c>
      <c r="CY84">
        <f t="shared" si="50"/>
        <v>173179.03</v>
      </c>
      <c r="CZ84">
        <f t="shared" si="51"/>
        <v>16214.84</v>
      </c>
      <c r="DA84">
        <f t="shared" si="52"/>
        <v>9.8800000000000008</v>
      </c>
      <c r="DB84">
        <f t="shared" si="48"/>
        <v>4.05</v>
      </c>
      <c r="DC84">
        <f t="shared" si="49"/>
        <v>0</v>
      </c>
      <c r="DD84" t="s">
        <v>3</v>
      </c>
      <c r="DE84" t="s">
        <v>3</v>
      </c>
      <c r="DF84">
        <f t="shared" si="53"/>
        <v>2</v>
      </c>
      <c r="DG84">
        <f t="shared" si="40"/>
        <v>0</v>
      </c>
      <c r="DH84">
        <f t="shared" si="41"/>
        <v>0</v>
      </c>
      <c r="DI84">
        <f t="shared" si="42"/>
        <v>0</v>
      </c>
      <c r="DJ84">
        <f t="shared" si="54"/>
        <v>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ROW(Source!A137)</f>
        <v>137</v>
      </c>
      <c r="B85">
        <v>53516224</v>
      </c>
      <c r="C85">
        <v>53524399</v>
      </c>
      <c r="D85">
        <v>50898693</v>
      </c>
      <c r="E85">
        <v>1</v>
      </c>
      <c r="F85">
        <v>1</v>
      </c>
      <c r="G85">
        <v>1079</v>
      </c>
      <c r="H85">
        <v>3</v>
      </c>
      <c r="I85" t="s">
        <v>245</v>
      </c>
      <c r="J85" t="s">
        <v>246</v>
      </c>
      <c r="K85" t="s">
        <v>247</v>
      </c>
      <c r="L85">
        <v>1348</v>
      </c>
      <c r="N85">
        <v>1009</v>
      </c>
      <c r="O85" t="s">
        <v>248</v>
      </c>
      <c r="P85" t="s">
        <v>248</v>
      </c>
      <c r="Q85">
        <v>1000</v>
      </c>
      <c r="W85">
        <v>0</v>
      </c>
      <c r="X85">
        <v>-417466833</v>
      </c>
      <c r="Y85">
        <f t="shared" si="47"/>
        <v>6.0000000000000002E-5</v>
      </c>
      <c r="AA85">
        <v>119978.21</v>
      </c>
      <c r="AB85">
        <v>0</v>
      </c>
      <c r="AC85">
        <v>0</v>
      </c>
      <c r="AD85">
        <v>0</v>
      </c>
      <c r="AE85">
        <v>11233.62</v>
      </c>
      <c r="AF85">
        <v>0</v>
      </c>
      <c r="AG85">
        <v>0</v>
      </c>
      <c r="AH85">
        <v>0</v>
      </c>
      <c r="AI85">
        <v>9.8800000000000008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6.0000000000000002E-5</v>
      </c>
      <c r="AU85" t="s">
        <v>3</v>
      </c>
      <c r="AV85">
        <v>0</v>
      </c>
      <c r="AW85">
        <v>2</v>
      </c>
      <c r="AX85">
        <v>53524417</v>
      </c>
      <c r="AY85">
        <v>2</v>
      </c>
      <c r="AZ85">
        <v>16384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ROUND(Y85*Source!I137,9)</f>
        <v>3.0000000000000001E-6</v>
      </c>
      <c r="CY85">
        <f t="shared" si="50"/>
        <v>119978.21</v>
      </c>
      <c r="CZ85">
        <f t="shared" si="51"/>
        <v>11233.62</v>
      </c>
      <c r="DA85">
        <f t="shared" si="52"/>
        <v>9.8800000000000008</v>
      </c>
      <c r="DB85">
        <f t="shared" si="48"/>
        <v>0.67</v>
      </c>
      <c r="DC85">
        <f t="shared" si="49"/>
        <v>0</v>
      </c>
      <c r="DD85" t="s">
        <v>3</v>
      </c>
      <c r="DE85" t="s">
        <v>3</v>
      </c>
      <c r="DF85">
        <f t="shared" si="53"/>
        <v>0.33</v>
      </c>
      <c r="DG85">
        <f t="shared" si="40"/>
        <v>0</v>
      </c>
      <c r="DH85">
        <f t="shared" si="41"/>
        <v>0</v>
      </c>
      <c r="DI85">
        <f t="shared" si="42"/>
        <v>0</v>
      </c>
      <c r="DJ85">
        <f t="shared" si="54"/>
        <v>0.33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ROW(Source!A137)</f>
        <v>137</v>
      </c>
      <c r="B86">
        <v>53516224</v>
      </c>
      <c r="C86">
        <v>53524399</v>
      </c>
      <c r="D86">
        <v>50905204</v>
      </c>
      <c r="E86">
        <v>1</v>
      </c>
      <c r="F86">
        <v>1</v>
      </c>
      <c r="G86">
        <v>1079</v>
      </c>
      <c r="H86">
        <v>3</v>
      </c>
      <c r="I86" t="s">
        <v>249</v>
      </c>
      <c r="J86" t="s">
        <v>250</v>
      </c>
      <c r="K86" t="s">
        <v>251</v>
      </c>
      <c r="L86">
        <v>1346</v>
      </c>
      <c r="N86">
        <v>1009</v>
      </c>
      <c r="O86" t="s">
        <v>252</v>
      </c>
      <c r="P86" t="s">
        <v>252</v>
      </c>
      <c r="Q86">
        <v>1</v>
      </c>
      <c r="W86">
        <v>0</v>
      </c>
      <c r="X86">
        <v>354191932</v>
      </c>
      <c r="Y86">
        <f t="shared" si="47"/>
        <v>0.8</v>
      </c>
      <c r="AA86">
        <v>275.55</v>
      </c>
      <c r="AB86">
        <v>0</v>
      </c>
      <c r="AC86">
        <v>0</v>
      </c>
      <c r="AD86">
        <v>0</v>
      </c>
      <c r="AE86">
        <v>25.8</v>
      </c>
      <c r="AF86">
        <v>0</v>
      </c>
      <c r="AG86">
        <v>0</v>
      </c>
      <c r="AH86">
        <v>0</v>
      </c>
      <c r="AI86">
        <v>9.8800000000000008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0.8</v>
      </c>
      <c r="AU86" t="s">
        <v>3</v>
      </c>
      <c r="AV86">
        <v>0</v>
      </c>
      <c r="AW86">
        <v>2</v>
      </c>
      <c r="AX86">
        <v>53524418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ROUND(Y86*Source!I137,9)</f>
        <v>0.04</v>
      </c>
      <c r="CY86">
        <f t="shared" si="50"/>
        <v>275.55</v>
      </c>
      <c r="CZ86">
        <f t="shared" si="51"/>
        <v>25.8</v>
      </c>
      <c r="DA86">
        <f t="shared" si="52"/>
        <v>9.8800000000000008</v>
      </c>
      <c r="DB86">
        <f t="shared" si="48"/>
        <v>20.64</v>
      </c>
      <c r="DC86">
        <f t="shared" si="49"/>
        <v>0</v>
      </c>
      <c r="DD86" t="s">
        <v>3</v>
      </c>
      <c r="DE86" t="s">
        <v>3</v>
      </c>
      <c r="DF86">
        <f t="shared" si="53"/>
        <v>10.199999999999999</v>
      </c>
      <c r="DG86">
        <f t="shared" si="40"/>
        <v>0</v>
      </c>
      <c r="DH86">
        <f t="shared" si="41"/>
        <v>0</v>
      </c>
      <c r="DI86">
        <f t="shared" si="42"/>
        <v>0</v>
      </c>
      <c r="DJ86">
        <f t="shared" si="54"/>
        <v>10.199999999999999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ROW(Source!A137)</f>
        <v>137</v>
      </c>
      <c r="B87">
        <v>53516224</v>
      </c>
      <c r="C87">
        <v>53524399</v>
      </c>
      <c r="D87">
        <v>50898995</v>
      </c>
      <c r="E87">
        <v>1</v>
      </c>
      <c r="F87">
        <v>1</v>
      </c>
      <c r="G87">
        <v>1079</v>
      </c>
      <c r="H87">
        <v>3</v>
      </c>
      <c r="I87" t="s">
        <v>256</v>
      </c>
      <c r="J87" t="s">
        <v>257</v>
      </c>
      <c r="K87" t="s">
        <v>258</v>
      </c>
      <c r="L87">
        <v>1348</v>
      </c>
      <c r="N87">
        <v>1009</v>
      </c>
      <c r="O87" t="s">
        <v>248</v>
      </c>
      <c r="P87" t="s">
        <v>248</v>
      </c>
      <c r="Q87">
        <v>1000</v>
      </c>
      <c r="W87">
        <v>0</v>
      </c>
      <c r="X87">
        <v>1500357424</v>
      </c>
      <c r="Y87">
        <f t="shared" si="47"/>
        <v>4.0000000000000003E-5</v>
      </c>
      <c r="AA87">
        <v>85161.03</v>
      </c>
      <c r="AB87">
        <v>0</v>
      </c>
      <c r="AC87">
        <v>0</v>
      </c>
      <c r="AD87">
        <v>0</v>
      </c>
      <c r="AE87">
        <v>7973.67</v>
      </c>
      <c r="AF87">
        <v>0</v>
      </c>
      <c r="AG87">
        <v>0</v>
      </c>
      <c r="AH87">
        <v>0</v>
      </c>
      <c r="AI87">
        <v>9.8800000000000008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4.0000000000000003E-5</v>
      </c>
      <c r="AU87" t="s">
        <v>3</v>
      </c>
      <c r="AV87">
        <v>0</v>
      </c>
      <c r="AW87">
        <v>2</v>
      </c>
      <c r="AX87">
        <v>53524420</v>
      </c>
      <c r="AY87">
        <v>2</v>
      </c>
      <c r="AZ87">
        <v>16384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ROUND(Y87*Source!I137,9)</f>
        <v>1.9999999999999999E-6</v>
      </c>
      <c r="CY87">
        <f t="shared" si="50"/>
        <v>85161.03</v>
      </c>
      <c r="CZ87">
        <f t="shared" si="51"/>
        <v>7973.67</v>
      </c>
      <c r="DA87">
        <f t="shared" si="52"/>
        <v>9.8800000000000008</v>
      </c>
      <c r="DB87">
        <f t="shared" si="48"/>
        <v>0.32</v>
      </c>
      <c r="DC87">
        <f t="shared" si="49"/>
        <v>0</v>
      </c>
      <c r="DD87" t="s">
        <v>3</v>
      </c>
      <c r="DE87" t="s">
        <v>3</v>
      </c>
      <c r="DF87">
        <f t="shared" si="53"/>
        <v>0.16</v>
      </c>
      <c r="DG87">
        <f t="shared" si="40"/>
        <v>0</v>
      </c>
      <c r="DH87">
        <f t="shared" si="41"/>
        <v>0</v>
      </c>
      <c r="DI87">
        <f t="shared" si="42"/>
        <v>0</v>
      </c>
      <c r="DJ87">
        <f t="shared" si="54"/>
        <v>0.16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ROW(Source!A137)</f>
        <v>137</v>
      </c>
      <c r="B88">
        <v>53516224</v>
      </c>
      <c r="C88">
        <v>53524399</v>
      </c>
      <c r="D88">
        <v>50922388</v>
      </c>
      <c r="E88">
        <v>1</v>
      </c>
      <c r="F88">
        <v>1</v>
      </c>
      <c r="G88">
        <v>1079</v>
      </c>
      <c r="H88">
        <v>3</v>
      </c>
      <c r="I88" t="s">
        <v>259</v>
      </c>
      <c r="J88" t="s">
        <v>260</v>
      </c>
      <c r="K88" t="s">
        <v>261</v>
      </c>
      <c r="L88">
        <v>1356</v>
      </c>
      <c r="N88">
        <v>1010</v>
      </c>
      <c r="O88" t="s">
        <v>262</v>
      </c>
      <c r="P88" t="s">
        <v>262</v>
      </c>
      <c r="Q88">
        <v>1000</v>
      </c>
      <c r="W88">
        <v>0</v>
      </c>
      <c r="X88">
        <v>-1015285283</v>
      </c>
      <c r="Y88">
        <f t="shared" si="47"/>
        <v>4.1000000000000003E-3</v>
      </c>
      <c r="AA88">
        <v>2420.79</v>
      </c>
      <c r="AB88">
        <v>0</v>
      </c>
      <c r="AC88">
        <v>0</v>
      </c>
      <c r="AD88">
        <v>0</v>
      </c>
      <c r="AE88">
        <v>226.66</v>
      </c>
      <c r="AF88">
        <v>0</v>
      </c>
      <c r="AG88">
        <v>0</v>
      </c>
      <c r="AH88">
        <v>0</v>
      </c>
      <c r="AI88">
        <v>9.8800000000000008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4.1000000000000003E-3</v>
      </c>
      <c r="AU88" t="s">
        <v>3</v>
      </c>
      <c r="AV88">
        <v>0</v>
      </c>
      <c r="AW88">
        <v>2</v>
      </c>
      <c r="AX88">
        <v>53524421</v>
      </c>
      <c r="AY88">
        <v>2</v>
      </c>
      <c r="AZ88">
        <v>22528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ROUND(Y88*Source!I137,9)</f>
        <v>2.05E-4</v>
      </c>
      <c r="CY88">
        <f t="shared" si="50"/>
        <v>2420.79</v>
      </c>
      <c r="CZ88">
        <f t="shared" si="51"/>
        <v>226.66</v>
      </c>
      <c r="DA88">
        <f t="shared" si="52"/>
        <v>9.8800000000000008</v>
      </c>
      <c r="DB88">
        <f t="shared" si="48"/>
        <v>0.93</v>
      </c>
      <c r="DC88">
        <f t="shared" si="49"/>
        <v>0</v>
      </c>
      <c r="DD88" t="s">
        <v>3</v>
      </c>
      <c r="DE88" t="s">
        <v>3</v>
      </c>
      <c r="DF88">
        <f t="shared" si="53"/>
        <v>0.46</v>
      </c>
      <c r="DG88">
        <f t="shared" si="40"/>
        <v>0</v>
      </c>
      <c r="DH88">
        <f t="shared" si="41"/>
        <v>0</v>
      </c>
      <c r="DI88">
        <f t="shared" si="42"/>
        <v>0</v>
      </c>
      <c r="DJ88">
        <f t="shared" si="54"/>
        <v>0.46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ROW(Source!A137)</f>
        <v>137</v>
      </c>
      <c r="B89">
        <v>53516224</v>
      </c>
      <c r="C89">
        <v>53524399</v>
      </c>
      <c r="D89">
        <v>50922049</v>
      </c>
      <c r="E89">
        <v>1</v>
      </c>
      <c r="F89">
        <v>1</v>
      </c>
      <c r="G89">
        <v>1079</v>
      </c>
      <c r="H89">
        <v>3</v>
      </c>
      <c r="I89" t="s">
        <v>263</v>
      </c>
      <c r="J89" t="s">
        <v>264</v>
      </c>
      <c r="K89" t="s">
        <v>265</v>
      </c>
      <c r="L89">
        <v>1301</v>
      </c>
      <c r="N89">
        <v>1003</v>
      </c>
      <c r="O89" t="s">
        <v>153</v>
      </c>
      <c r="P89" t="s">
        <v>153</v>
      </c>
      <c r="Q89">
        <v>1</v>
      </c>
      <c r="W89">
        <v>0</v>
      </c>
      <c r="X89">
        <v>-1671344812</v>
      </c>
      <c r="Y89">
        <f t="shared" si="47"/>
        <v>0.96</v>
      </c>
      <c r="AA89">
        <v>7.48</v>
      </c>
      <c r="AB89">
        <v>0</v>
      </c>
      <c r="AC89">
        <v>0</v>
      </c>
      <c r="AD89">
        <v>0</v>
      </c>
      <c r="AE89">
        <v>0.7</v>
      </c>
      <c r="AF89">
        <v>0</v>
      </c>
      <c r="AG89">
        <v>0</v>
      </c>
      <c r="AH89">
        <v>0</v>
      </c>
      <c r="AI89">
        <v>9.8800000000000008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0.96</v>
      </c>
      <c r="AU89" t="s">
        <v>3</v>
      </c>
      <c r="AV89">
        <v>0</v>
      </c>
      <c r="AW89">
        <v>2</v>
      </c>
      <c r="AX89">
        <v>53524422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ROUND(Y89*Source!I137,9)</f>
        <v>4.8000000000000001E-2</v>
      </c>
      <c r="CY89">
        <f t="shared" si="50"/>
        <v>7.48</v>
      </c>
      <c r="CZ89">
        <f t="shared" si="51"/>
        <v>0.7</v>
      </c>
      <c r="DA89">
        <f t="shared" si="52"/>
        <v>9.8800000000000008</v>
      </c>
      <c r="DB89">
        <f t="shared" si="48"/>
        <v>0.67</v>
      </c>
      <c r="DC89">
        <f t="shared" si="49"/>
        <v>0</v>
      </c>
      <c r="DD89" t="s">
        <v>3</v>
      </c>
      <c r="DE89" t="s">
        <v>3</v>
      </c>
      <c r="DF89">
        <f t="shared" si="53"/>
        <v>0.33</v>
      </c>
      <c r="DG89">
        <f t="shared" si="40"/>
        <v>0</v>
      </c>
      <c r="DH89">
        <f t="shared" si="41"/>
        <v>0</v>
      </c>
      <c r="DI89">
        <f t="shared" si="42"/>
        <v>0</v>
      </c>
      <c r="DJ89">
        <f t="shared" si="54"/>
        <v>0.33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ROW(Source!A137)</f>
        <v>137</v>
      </c>
      <c r="B90">
        <v>53516224</v>
      </c>
      <c r="C90">
        <v>53524399</v>
      </c>
      <c r="D90">
        <v>50922051</v>
      </c>
      <c r="E90">
        <v>1</v>
      </c>
      <c r="F90">
        <v>1</v>
      </c>
      <c r="G90">
        <v>1079</v>
      </c>
      <c r="H90">
        <v>3</v>
      </c>
      <c r="I90" t="s">
        <v>266</v>
      </c>
      <c r="J90" t="s">
        <v>267</v>
      </c>
      <c r="K90" t="s">
        <v>268</v>
      </c>
      <c r="L90">
        <v>1356</v>
      </c>
      <c r="N90">
        <v>1010</v>
      </c>
      <c r="O90" t="s">
        <v>262</v>
      </c>
      <c r="P90" t="s">
        <v>262</v>
      </c>
      <c r="Q90">
        <v>1000</v>
      </c>
      <c r="W90">
        <v>0</v>
      </c>
      <c r="X90">
        <v>-1164809856</v>
      </c>
      <c r="Y90">
        <f t="shared" si="47"/>
        <v>8.3199999999999993E-3</v>
      </c>
      <c r="AA90">
        <v>68.78</v>
      </c>
      <c r="AB90">
        <v>0</v>
      </c>
      <c r="AC90">
        <v>0</v>
      </c>
      <c r="AD90">
        <v>0</v>
      </c>
      <c r="AE90">
        <v>6.44</v>
      </c>
      <c r="AF90">
        <v>0</v>
      </c>
      <c r="AG90">
        <v>0</v>
      </c>
      <c r="AH90">
        <v>0</v>
      </c>
      <c r="AI90">
        <v>9.8800000000000008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8.3199999999999993E-3</v>
      </c>
      <c r="AU90" t="s">
        <v>3</v>
      </c>
      <c r="AV90">
        <v>0</v>
      </c>
      <c r="AW90">
        <v>2</v>
      </c>
      <c r="AX90">
        <v>53524423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ROUND(Y90*Source!I137,9)</f>
        <v>4.1599999999999997E-4</v>
      </c>
      <c r="CY90">
        <f t="shared" si="50"/>
        <v>68.78</v>
      </c>
      <c r="CZ90">
        <f t="shared" si="51"/>
        <v>6.44</v>
      </c>
      <c r="DA90">
        <f t="shared" si="52"/>
        <v>9.8800000000000008</v>
      </c>
      <c r="DB90">
        <f t="shared" si="48"/>
        <v>0.05</v>
      </c>
      <c r="DC90">
        <f t="shared" si="49"/>
        <v>0</v>
      </c>
      <c r="DD90" t="s">
        <v>3</v>
      </c>
      <c r="DE90" t="s">
        <v>3</v>
      </c>
      <c r="DF90">
        <f t="shared" si="53"/>
        <v>0.03</v>
      </c>
      <c r="DG90">
        <f t="shared" si="40"/>
        <v>0</v>
      </c>
      <c r="DH90">
        <f t="shared" si="41"/>
        <v>0</v>
      </c>
      <c r="DI90">
        <f t="shared" si="42"/>
        <v>0</v>
      </c>
      <c r="DJ90">
        <f t="shared" si="54"/>
        <v>0.03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ROW(Source!A140)</f>
        <v>140</v>
      </c>
      <c r="B91">
        <v>53516226</v>
      </c>
      <c r="C91">
        <v>53524427</v>
      </c>
      <c r="D91">
        <v>50859062</v>
      </c>
      <c r="E91">
        <v>1079</v>
      </c>
      <c r="F91">
        <v>1</v>
      </c>
      <c r="G91">
        <v>1079</v>
      </c>
      <c r="H91">
        <v>1</v>
      </c>
      <c r="I91" t="s">
        <v>221</v>
      </c>
      <c r="J91" t="s">
        <v>3</v>
      </c>
      <c r="K91" t="s">
        <v>222</v>
      </c>
      <c r="L91">
        <v>1191</v>
      </c>
      <c r="N91">
        <v>1013</v>
      </c>
      <c r="O91" t="s">
        <v>223</v>
      </c>
      <c r="P91" t="s">
        <v>223</v>
      </c>
      <c r="Q91">
        <v>1</v>
      </c>
      <c r="W91">
        <v>0</v>
      </c>
      <c r="X91">
        <v>476480486</v>
      </c>
      <c r="Y91">
        <f t="shared" si="47"/>
        <v>2.0099999999999998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2.0099999999999998</v>
      </c>
      <c r="AU91" t="s">
        <v>3</v>
      </c>
      <c r="AV91">
        <v>1</v>
      </c>
      <c r="AW91">
        <v>2</v>
      </c>
      <c r="AX91">
        <v>53524437</v>
      </c>
      <c r="AY91">
        <v>1</v>
      </c>
      <c r="AZ91">
        <v>6144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ROUND(AT91*Source!I140*AH91*AL91,2)</f>
        <v>0</v>
      </c>
      <c r="CV91">
        <f>ROUND(Y91*Source!I140,9)</f>
        <v>8.0399999999999991</v>
      </c>
      <c r="CW91">
        <v>0</v>
      </c>
      <c r="CX91">
        <f>ROUND(Y91*Source!I140,9)</f>
        <v>8.0399999999999991</v>
      </c>
      <c r="CY91">
        <f>AD91</f>
        <v>0</v>
      </c>
      <c r="CZ91">
        <f>AH91</f>
        <v>0</v>
      </c>
      <c r="DA91">
        <f>AL91</f>
        <v>1</v>
      </c>
      <c r="DB91">
        <f t="shared" si="48"/>
        <v>0</v>
      </c>
      <c r="DC91">
        <f t="shared" si="49"/>
        <v>0</v>
      </c>
      <c r="DD91" t="s">
        <v>3</v>
      </c>
      <c r="DE91" t="s">
        <v>3</v>
      </c>
      <c r="DF91">
        <f t="shared" ref="DF91:DF98" si="55">ROUND(ROUND(AE91,2)*CX91,2)</f>
        <v>0</v>
      </c>
      <c r="DG91">
        <f t="shared" si="40"/>
        <v>0</v>
      </c>
      <c r="DH91">
        <f t="shared" si="41"/>
        <v>0</v>
      </c>
      <c r="DI91">
        <f t="shared" si="42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ROW(Source!A140)</f>
        <v>140</v>
      </c>
      <c r="B92">
        <v>53516226</v>
      </c>
      <c r="C92">
        <v>53524427</v>
      </c>
      <c r="D92">
        <v>50930230</v>
      </c>
      <c r="E92">
        <v>1</v>
      </c>
      <c r="F92">
        <v>1</v>
      </c>
      <c r="G92">
        <v>1079</v>
      </c>
      <c r="H92">
        <v>2</v>
      </c>
      <c r="I92" t="s">
        <v>278</v>
      </c>
      <c r="J92" t="s">
        <v>279</v>
      </c>
      <c r="K92" t="s">
        <v>280</v>
      </c>
      <c r="L92">
        <v>1368</v>
      </c>
      <c r="N92">
        <v>1011</v>
      </c>
      <c r="O92" t="s">
        <v>60</v>
      </c>
      <c r="P92" t="s">
        <v>60</v>
      </c>
      <c r="Q92">
        <v>1</v>
      </c>
      <c r="W92">
        <v>0</v>
      </c>
      <c r="X92">
        <v>-1782049727</v>
      </c>
      <c r="Y92">
        <f t="shared" si="47"/>
        <v>0.24</v>
      </c>
      <c r="AA92">
        <v>0</v>
      </c>
      <c r="AB92">
        <v>0.13</v>
      </c>
      <c r="AC92">
        <v>0</v>
      </c>
      <c r="AD92">
        <v>0</v>
      </c>
      <c r="AE92">
        <v>0</v>
      </c>
      <c r="AF92">
        <v>0.12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0.24</v>
      </c>
      <c r="AU92" t="s">
        <v>3</v>
      </c>
      <c r="AV92">
        <v>0</v>
      </c>
      <c r="AW92">
        <v>2</v>
      </c>
      <c r="AX92">
        <v>53524438</v>
      </c>
      <c r="AY92">
        <v>1</v>
      </c>
      <c r="AZ92">
        <v>6144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ROUND(Y92*Source!I140*DO92,9)</f>
        <v>0</v>
      </c>
      <c r="CX92">
        <f>ROUND(Y92*Source!I140,9)</f>
        <v>0.96</v>
      </c>
      <c r="CY92">
        <f>AB92</f>
        <v>0.13</v>
      </c>
      <c r="CZ92">
        <f>AF92</f>
        <v>0.12</v>
      </c>
      <c r="DA92">
        <f>AJ92</f>
        <v>1</v>
      </c>
      <c r="DB92">
        <f t="shared" si="48"/>
        <v>0.03</v>
      </c>
      <c r="DC92">
        <f t="shared" si="49"/>
        <v>0</v>
      </c>
      <c r="DD92" t="s">
        <v>3</v>
      </c>
      <c r="DE92" t="s">
        <v>3</v>
      </c>
      <c r="DF92">
        <f t="shared" si="55"/>
        <v>0</v>
      </c>
      <c r="DG92">
        <f t="shared" si="40"/>
        <v>0.12</v>
      </c>
      <c r="DH92">
        <f t="shared" si="41"/>
        <v>0</v>
      </c>
      <c r="DI92">
        <f t="shared" si="42"/>
        <v>0</v>
      </c>
      <c r="DJ92">
        <f>DG92</f>
        <v>0.12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ROW(Source!A140)</f>
        <v>140</v>
      </c>
      <c r="B93">
        <v>53516226</v>
      </c>
      <c r="C93">
        <v>53524427</v>
      </c>
      <c r="D93">
        <v>50930390</v>
      </c>
      <c r="E93">
        <v>1</v>
      </c>
      <c r="F93">
        <v>1</v>
      </c>
      <c r="G93">
        <v>1079</v>
      </c>
      <c r="H93">
        <v>2</v>
      </c>
      <c r="I93" t="s">
        <v>224</v>
      </c>
      <c r="J93" t="s">
        <v>225</v>
      </c>
      <c r="K93" t="s">
        <v>226</v>
      </c>
      <c r="L93">
        <v>1368</v>
      </c>
      <c r="N93">
        <v>1011</v>
      </c>
      <c r="O93" t="s">
        <v>60</v>
      </c>
      <c r="P93" t="s">
        <v>60</v>
      </c>
      <c r="Q93">
        <v>1</v>
      </c>
      <c r="W93">
        <v>0</v>
      </c>
      <c r="X93">
        <v>654681671</v>
      </c>
      <c r="Y93">
        <f t="shared" si="47"/>
        <v>2E-3</v>
      </c>
      <c r="AA93">
        <v>0</v>
      </c>
      <c r="AB93">
        <v>87.01</v>
      </c>
      <c r="AC93">
        <v>13.21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2E-3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ROUND(Y93*Source!I140*DO93,9)</f>
        <v>0.10095999999999999</v>
      </c>
      <c r="CX93">
        <f>ROUND(Y93*Source!I140,9)</f>
        <v>8.0000000000000002E-3</v>
      </c>
      <c r="CY93">
        <f>AB93</f>
        <v>87.01</v>
      </c>
      <c r="CZ93">
        <f>AF93</f>
        <v>83.1</v>
      </c>
      <c r="DA93">
        <f>AJ93</f>
        <v>1</v>
      </c>
      <c r="DB93">
        <f t="shared" si="48"/>
        <v>0.17</v>
      </c>
      <c r="DC93">
        <f t="shared" si="49"/>
        <v>0.03</v>
      </c>
      <c r="DD93" t="s">
        <v>3</v>
      </c>
      <c r="DE93" t="s">
        <v>3</v>
      </c>
      <c r="DF93">
        <f t="shared" si="55"/>
        <v>0</v>
      </c>
      <c r="DG93">
        <f t="shared" si="40"/>
        <v>0.66</v>
      </c>
      <c r="DH93">
        <f t="shared" si="41"/>
        <v>0.1</v>
      </c>
      <c r="DI93">
        <f t="shared" si="42"/>
        <v>0</v>
      </c>
      <c r="DJ93">
        <f>DG93</f>
        <v>0.66</v>
      </c>
      <c r="DK93">
        <v>0</v>
      </c>
      <c r="DL93" t="s">
        <v>227</v>
      </c>
      <c r="DM93">
        <v>0</v>
      </c>
      <c r="DN93" t="s">
        <v>223</v>
      </c>
      <c r="DO93">
        <v>12.62</v>
      </c>
    </row>
    <row r="94" spans="1:119" x14ac:dyDescent="0.2">
      <c r="A94">
        <f>ROW(Source!A140)</f>
        <v>140</v>
      </c>
      <c r="B94">
        <v>53516226</v>
      </c>
      <c r="C94">
        <v>53524427</v>
      </c>
      <c r="D94">
        <v>50900241</v>
      </c>
      <c r="E94">
        <v>1</v>
      </c>
      <c r="F94">
        <v>1</v>
      </c>
      <c r="G94">
        <v>1079</v>
      </c>
      <c r="H94">
        <v>3</v>
      </c>
      <c r="I94" t="s">
        <v>281</v>
      </c>
      <c r="J94" t="s">
        <v>282</v>
      </c>
      <c r="K94" t="s">
        <v>283</v>
      </c>
      <c r="L94">
        <v>1346</v>
      </c>
      <c r="N94">
        <v>1009</v>
      </c>
      <c r="O94" t="s">
        <v>252</v>
      </c>
      <c r="P94" t="s">
        <v>252</v>
      </c>
      <c r="Q94">
        <v>1</v>
      </c>
      <c r="W94">
        <v>0</v>
      </c>
      <c r="X94">
        <v>1274207263</v>
      </c>
      <c r="Y94">
        <f t="shared" si="47"/>
        <v>0.73699999999999999</v>
      </c>
      <c r="AA94">
        <v>6.25</v>
      </c>
      <c r="AB94">
        <v>0</v>
      </c>
      <c r="AC94">
        <v>0</v>
      </c>
      <c r="AD94">
        <v>0</v>
      </c>
      <c r="AE94">
        <v>6.25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0.73699999999999999</v>
      </c>
      <c r="AU94" t="s">
        <v>3</v>
      </c>
      <c r="AV94">
        <v>0</v>
      </c>
      <c r="AW94">
        <v>2</v>
      </c>
      <c r="AX94">
        <v>53524439</v>
      </c>
      <c r="AY94">
        <v>1</v>
      </c>
      <c r="AZ94">
        <v>6144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ROUND(Y94*Source!I140,9)</f>
        <v>2.948</v>
      </c>
      <c r="CY94">
        <f>AA94</f>
        <v>6.25</v>
      </c>
      <c r="CZ94">
        <f>AE94</f>
        <v>6.25</v>
      </c>
      <c r="DA94">
        <f>AI94</f>
        <v>1</v>
      </c>
      <c r="DB94">
        <f t="shared" si="48"/>
        <v>4.6100000000000003</v>
      </c>
      <c r="DC94">
        <f t="shared" si="49"/>
        <v>0</v>
      </c>
      <c r="DD94" t="s">
        <v>3</v>
      </c>
      <c r="DE94" t="s">
        <v>3</v>
      </c>
      <c r="DF94">
        <f t="shared" si="55"/>
        <v>18.43</v>
      </c>
      <c r="DG94">
        <f t="shared" si="40"/>
        <v>0</v>
      </c>
      <c r="DH94">
        <f t="shared" si="41"/>
        <v>0</v>
      </c>
      <c r="DI94">
        <f t="shared" si="42"/>
        <v>0</v>
      </c>
      <c r="DJ94">
        <f>DF94</f>
        <v>18.43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ROW(Source!A140)</f>
        <v>140</v>
      </c>
      <c r="B95">
        <v>53516226</v>
      </c>
      <c r="C95">
        <v>53524427</v>
      </c>
      <c r="D95">
        <v>0</v>
      </c>
      <c r="E95">
        <v>1079</v>
      </c>
      <c r="F95">
        <v>1</v>
      </c>
      <c r="G95">
        <v>1079</v>
      </c>
      <c r="H95">
        <v>3</v>
      </c>
      <c r="I95" t="s">
        <v>151</v>
      </c>
      <c r="J95" t="s">
        <v>178</v>
      </c>
      <c r="K95" t="s">
        <v>176</v>
      </c>
      <c r="L95">
        <v>1391</v>
      </c>
      <c r="N95">
        <v>1013</v>
      </c>
      <c r="O95" t="s">
        <v>177</v>
      </c>
      <c r="P95" t="s">
        <v>177</v>
      </c>
      <c r="Q95">
        <v>1</v>
      </c>
      <c r="W95">
        <v>0</v>
      </c>
      <c r="X95">
        <v>-2129128189</v>
      </c>
      <c r="Y95">
        <f t="shared" si="47"/>
        <v>1</v>
      </c>
      <c r="AA95">
        <v>751.42</v>
      </c>
      <c r="AB95">
        <v>0</v>
      </c>
      <c r="AC95">
        <v>0</v>
      </c>
      <c r="AD95">
        <v>0</v>
      </c>
      <c r="AE95">
        <v>751.42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3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1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ROUND(Y95*Source!I140,9)</f>
        <v>4</v>
      </c>
      <c r="CY95">
        <f>AA95</f>
        <v>751.42</v>
      </c>
      <c r="CZ95">
        <f>AE95</f>
        <v>751.42</v>
      </c>
      <c r="DA95">
        <f>AI95</f>
        <v>1</v>
      </c>
      <c r="DB95">
        <f t="shared" si="48"/>
        <v>751.42</v>
      </c>
      <c r="DC95">
        <f t="shared" si="49"/>
        <v>0</v>
      </c>
      <c r="DD95" t="s">
        <v>3</v>
      </c>
      <c r="DE95" t="s">
        <v>3</v>
      </c>
      <c r="DF95">
        <f t="shared" si="55"/>
        <v>3005.68</v>
      </c>
      <c r="DG95">
        <f t="shared" si="40"/>
        <v>0</v>
      </c>
      <c r="DH95">
        <f t="shared" si="41"/>
        <v>0</v>
      </c>
      <c r="DI95">
        <f t="shared" si="42"/>
        <v>0</v>
      </c>
      <c r="DJ95">
        <f>DF95</f>
        <v>3005.68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ROW(Source!A141)</f>
        <v>141</v>
      </c>
      <c r="B96">
        <v>53516224</v>
      </c>
      <c r="C96">
        <v>53524427</v>
      </c>
      <c r="D96">
        <v>50859062</v>
      </c>
      <c r="E96">
        <v>1079</v>
      </c>
      <c r="F96">
        <v>1</v>
      </c>
      <c r="G96">
        <v>1079</v>
      </c>
      <c r="H96">
        <v>1</v>
      </c>
      <c r="I96" t="s">
        <v>221</v>
      </c>
      <c r="J96" t="s">
        <v>3</v>
      </c>
      <c r="K96" t="s">
        <v>222</v>
      </c>
      <c r="L96">
        <v>1191</v>
      </c>
      <c r="N96">
        <v>1013</v>
      </c>
      <c r="O96" t="s">
        <v>223</v>
      </c>
      <c r="P96" t="s">
        <v>223</v>
      </c>
      <c r="Q96">
        <v>1</v>
      </c>
      <c r="W96">
        <v>0</v>
      </c>
      <c r="X96">
        <v>476480486</v>
      </c>
      <c r="Y96">
        <f t="shared" si="47"/>
        <v>2.0099999999999998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2.0099999999999998</v>
      </c>
      <c r="AU96" t="s">
        <v>3</v>
      </c>
      <c r="AV96">
        <v>1</v>
      </c>
      <c r="AW96">
        <v>2</v>
      </c>
      <c r="AX96">
        <v>53524437</v>
      </c>
      <c r="AY96">
        <v>1</v>
      </c>
      <c r="AZ96">
        <v>6144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ROUND(AT96*Source!I141*AH96*AL96,2)</f>
        <v>0</v>
      </c>
      <c r="CV96">
        <f>ROUND(Y96*Source!I141,9)</f>
        <v>8.0399999999999991</v>
      </c>
      <c r="CW96">
        <v>0</v>
      </c>
      <c r="CX96">
        <f>ROUND(Y96*Source!I141,9)</f>
        <v>8.0399999999999991</v>
      </c>
      <c r="CY96">
        <f>AD96</f>
        <v>0</v>
      </c>
      <c r="CZ96">
        <f>AH96</f>
        <v>0</v>
      </c>
      <c r="DA96">
        <f>AL96</f>
        <v>1</v>
      </c>
      <c r="DB96">
        <f t="shared" si="48"/>
        <v>0</v>
      </c>
      <c r="DC96">
        <f t="shared" si="49"/>
        <v>0</v>
      </c>
      <c r="DD96" t="s">
        <v>3</v>
      </c>
      <c r="DE96" t="s">
        <v>3</v>
      </c>
      <c r="DF96">
        <f t="shared" si="55"/>
        <v>0</v>
      </c>
      <c r="DG96">
        <f t="shared" si="40"/>
        <v>0</v>
      </c>
      <c r="DH96">
        <f t="shared" si="41"/>
        <v>0</v>
      </c>
      <c r="DI96">
        <f t="shared" si="42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ROW(Source!A141)</f>
        <v>141</v>
      </c>
      <c r="B97">
        <v>53516224</v>
      </c>
      <c r="C97">
        <v>53524427</v>
      </c>
      <c r="D97">
        <v>50930230</v>
      </c>
      <c r="E97">
        <v>1</v>
      </c>
      <c r="F97">
        <v>1</v>
      </c>
      <c r="G97">
        <v>1079</v>
      </c>
      <c r="H97">
        <v>2</v>
      </c>
      <c r="I97" t="s">
        <v>278</v>
      </c>
      <c r="J97" t="s">
        <v>279</v>
      </c>
      <c r="K97" t="s">
        <v>280</v>
      </c>
      <c r="L97">
        <v>1368</v>
      </c>
      <c r="N97">
        <v>1011</v>
      </c>
      <c r="O97" t="s">
        <v>60</v>
      </c>
      <c r="P97" t="s">
        <v>60</v>
      </c>
      <c r="Q97">
        <v>1</v>
      </c>
      <c r="W97">
        <v>0</v>
      </c>
      <c r="X97">
        <v>-1782049727</v>
      </c>
      <c r="Y97">
        <f t="shared" si="47"/>
        <v>0.24</v>
      </c>
      <c r="AA97">
        <v>0</v>
      </c>
      <c r="AB97">
        <v>0.13</v>
      </c>
      <c r="AC97">
        <v>0</v>
      </c>
      <c r="AD97">
        <v>0</v>
      </c>
      <c r="AE97">
        <v>0</v>
      </c>
      <c r="AF97">
        <v>0.12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0.24</v>
      </c>
      <c r="AU97" t="s">
        <v>3</v>
      </c>
      <c r="AV97">
        <v>0</v>
      </c>
      <c r="AW97">
        <v>2</v>
      </c>
      <c r="AX97">
        <v>53524438</v>
      </c>
      <c r="AY97">
        <v>1</v>
      </c>
      <c r="AZ97">
        <v>6144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ROUND(Y97*Source!I141*DO97,9)</f>
        <v>0</v>
      </c>
      <c r="CX97">
        <f>ROUND(Y97*Source!I141,9)</f>
        <v>0.96</v>
      </c>
      <c r="CY97">
        <f>AB97</f>
        <v>0.13</v>
      </c>
      <c r="CZ97">
        <f>AF97</f>
        <v>0.12</v>
      </c>
      <c r="DA97">
        <f>AJ97</f>
        <v>1</v>
      </c>
      <c r="DB97">
        <f t="shared" si="48"/>
        <v>0.03</v>
      </c>
      <c r="DC97">
        <f t="shared" si="49"/>
        <v>0</v>
      </c>
      <c r="DD97" t="s">
        <v>3</v>
      </c>
      <c r="DE97" t="s">
        <v>3</v>
      </c>
      <c r="DF97">
        <f t="shared" si="55"/>
        <v>0</v>
      </c>
      <c r="DG97">
        <f t="shared" ref="DG97:DG114" si="56">ROUND(ROUND(AF97,2)*CX97,2)</f>
        <v>0.12</v>
      </c>
      <c r="DH97">
        <f t="shared" ref="DH97:DH114" si="57">ROUND(ROUND(AG97,2)*CX97,2)</f>
        <v>0</v>
      </c>
      <c r="DI97">
        <f t="shared" ref="DI97:DI114" si="58">ROUND(ROUND(AH97,2)*CX97,2)</f>
        <v>0</v>
      </c>
      <c r="DJ97">
        <f>DG97</f>
        <v>0.12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ROW(Source!A141)</f>
        <v>141</v>
      </c>
      <c r="B98">
        <v>53516224</v>
      </c>
      <c r="C98">
        <v>53524427</v>
      </c>
      <c r="D98">
        <v>50930390</v>
      </c>
      <c r="E98">
        <v>1</v>
      </c>
      <c r="F98">
        <v>1</v>
      </c>
      <c r="G98">
        <v>1079</v>
      </c>
      <c r="H98">
        <v>2</v>
      </c>
      <c r="I98" t="s">
        <v>224</v>
      </c>
      <c r="J98" t="s">
        <v>225</v>
      </c>
      <c r="K98" t="s">
        <v>226</v>
      </c>
      <c r="L98">
        <v>1368</v>
      </c>
      <c r="N98">
        <v>1011</v>
      </c>
      <c r="O98" t="s">
        <v>60</v>
      </c>
      <c r="P98" t="s">
        <v>60</v>
      </c>
      <c r="Q98">
        <v>1</v>
      </c>
      <c r="W98">
        <v>0</v>
      </c>
      <c r="X98">
        <v>654681671</v>
      </c>
      <c r="Y98">
        <f t="shared" si="47"/>
        <v>2E-3</v>
      </c>
      <c r="AA98">
        <v>0</v>
      </c>
      <c r="AB98">
        <v>87.01</v>
      </c>
      <c r="AC98">
        <v>13.21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2E-3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ROUND(Y98*Source!I141*DO98,9)</f>
        <v>0.10095999999999999</v>
      </c>
      <c r="CX98">
        <f>ROUND(Y98*Source!I141,9)</f>
        <v>8.0000000000000002E-3</v>
      </c>
      <c r="CY98">
        <f>AB98</f>
        <v>87.01</v>
      </c>
      <c r="CZ98">
        <f>AF98</f>
        <v>83.1</v>
      </c>
      <c r="DA98">
        <f>AJ98</f>
        <v>1</v>
      </c>
      <c r="DB98">
        <f t="shared" si="48"/>
        <v>0.17</v>
      </c>
      <c r="DC98">
        <f t="shared" si="49"/>
        <v>0.03</v>
      </c>
      <c r="DD98" t="s">
        <v>3</v>
      </c>
      <c r="DE98" t="s">
        <v>3</v>
      </c>
      <c r="DF98">
        <f t="shared" si="55"/>
        <v>0</v>
      </c>
      <c r="DG98">
        <f t="shared" si="56"/>
        <v>0.66</v>
      </c>
      <c r="DH98">
        <f t="shared" si="57"/>
        <v>0.1</v>
      </c>
      <c r="DI98">
        <f t="shared" si="58"/>
        <v>0</v>
      </c>
      <c r="DJ98">
        <f>DG98</f>
        <v>0.66</v>
      </c>
      <c r="DK98">
        <v>0</v>
      </c>
      <c r="DL98" t="s">
        <v>227</v>
      </c>
      <c r="DM98">
        <v>0</v>
      </c>
      <c r="DN98" t="s">
        <v>223</v>
      </c>
      <c r="DO98">
        <v>12.62</v>
      </c>
    </row>
    <row r="99" spans="1:119" x14ac:dyDescent="0.2">
      <c r="A99">
        <f>ROW(Source!A141)</f>
        <v>141</v>
      </c>
      <c r="B99">
        <v>53516224</v>
      </c>
      <c r="C99">
        <v>53524427</v>
      </c>
      <c r="D99">
        <v>50900241</v>
      </c>
      <c r="E99">
        <v>1</v>
      </c>
      <c r="F99">
        <v>1</v>
      </c>
      <c r="G99">
        <v>1079</v>
      </c>
      <c r="H99">
        <v>3</v>
      </c>
      <c r="I99" t="s">
        <v>281</v>
      </c>
      <c r="J99" t="s">
        <v>282</v>
      </c>
      <c r="K99" t="s">
        <v>283</v>
      </c>
      <c r="L99">
        <v>1346</v>
      </c>
      <c r="N99">
        <v>1009</v>
      </c>
      <c r="O99" t="s">
        <v>252</v>
      </c>
      <c r="P99" t="s">
        <v>252</v>
      </c>
      <c r="Q99">
        <v>1</v>
      </c>
      <c r="W99">
        <v>0</v>
      </c>
      <c r="X99">
        <v>1274207263</v>
      </c>
      <c r="Y99">
        <f t="shared" si="47"/>
        <v>0.73699999999999999</v>
      </c>
      <c r="AA99">
        <v>61.75</v>
      </c>
      <c r="AB99">
        <v>0</v>
      </c>
      <c r="AC99">
        <v>0</v>
      </c>
      <c r="AD99">
        <v>0</v>
      </c>
      <c r="AE99">
        <v>6.25</v>
      </c>
      <c r="AF99">
        <v>0</v>
      </c>
      <c r="AG99">
        <v>0</v>
      </c>
      <c r="AH99">
        <v>0</v>
      </c>
      <c r="AI99">
        <v>9.8800000000000008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0.73699999999999999</v>
      </c>
      <c r="AU99" t="s">
        <v>3</v>
      </c>
      <c r="AV99">
        <v>0</v>
      </c>
      <c r="AW99">
        <v>2</v>
      </c>
      <c r="AX99">
        <v>53524439</v>
      </c>
      <c r="AY99">
        <v>1</v>
      </c>
      <c r="AZ99">
        <v>6144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ROUND(Y99*Source!I141,9)</f>
        <v>2.948</v>
      </c>
      <c r="CY99">
        <f>AA99</f>
        <v>61.75</v>
      </c>
      <c r="CZ99">
        <f>AE99</f>
        <v>6.25</v>
      </c>
      <c r="DA99">
        <f>AI99</f>
        <v>9.8800000000000008</v>
      </c>
      <c r="DB99">
        <f t="shared" si="48"/>
        <v>4.6100000000000003</v>
      </c>
      <c r="DC99">
        <f t="shared" si="49"/>
        <v>0</v>
      </c>
      <c r="DD99" t="s">
        <v>3</v>
      </c>
      <c r="DE99" t="s">
        <v>3</v>
      </c>
      <c r="DF99">
        <f>ROUND(ROUND(AE99*AI99,2)*CX99,2)</f>
        <v>182.04</v>
      </c>
      <c r="DG99">
        <f t="shared" si="56"/>
        <v>0</v>
      </c>
      <c r="DH99">
        <f t="shared" si="57"/>
        <v>0</v>
      </c>
      <c r="DI99">
        <f t="shared" si="58"/>
        <v>0</v>
      </c>
      <c r="DJ99">
        <f>DF99</f>
        <v>182.04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ROW(Source!A141)</f>
        <v>141</v>
      </c>
      <c r="B100">
        <v>53516224</v>
      </c>
      <c r="C100">
        <v>53524427</v>
      </c>
      <c r="D100">
        <v>0</v>
      </c>
      <c r="E100">
        <v>1079</v>
      </c>
      <c r="F100">
        <v>1</v>
      </c>
      <c r="G100">
        <v>1079</v>
      </c>
      <c r="H100">
        <v>3</v>
      </c>
      <c r="I100" t="s">
        <v>151</v>
      </c>
      <c r="J100" t="s">
        <v>178</v>
      </c>
      <c r="K100" t="s">
        <v>176</v>
      </c>
      <c r="L100">
        <v>1391</v>
      </c>
      <c r="N100">
        <v>1013</v>
      </c>
      <c r="O100" t="s">
        <v>177</v>
      </c>
      <c r="P100" t="s">
        <v>177</v>
      </c>
      <c r="Q100">
        <v>1</v>
      </c>
      <c r="W100">
        <v>0</v>
      </c>
      <c r="X100">
        <v>-2129128189</v>
      </c>
      <c r="Y100">
        <f t="shared" si="47"/>
        <v>1</v>
      </c>
      <c r="AA100">
        <v>7424</v>
      </c>
      <c r="AB100">
        <v>0</v>
      </c>
      <c r="AC100">
        <v>0</v>
      </c>
      <c r="AD100">
        <v>0</v>
      </c>
      <c r="AE100">
        <v>751.42</v>
      </c>
      <c r="AF100">
        <v>0</v>
      </c>
      <c r="AG100">
        <v>0</v>
      </c>
      <c r="AH100">
        <v>0</v>
      </c>
      <c r="AI100">
        <v>9.8800000000000008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1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ROUND(Y100*Source!I141,9)</f>
        <v>4</v>
      </c>
      <c r="CY100">
        <f>AA100</f>
        <v>7424</v>
      </c>
      <c r="CZ100">
        <f>AE100</f>
        <v>751.42</v>
      </c>
      <c r="DA100">
        <f>AI100</f>
        <v>9.8800000000000008</v>
      </c>
      <c r="DB100">
        <f t="shared" si="48"/>
        <v>751.42</v>
      </c>
      <c r="DC100">
        <f t="shared" si="49"/>
        <v>0</v>
      </c>
      <c r="DD100" t="s">
        <v>3</v>
      </c>
      <c r="DE100" t="s">
        <v>3</v>
      </c>
      <c r="DF100">
        <f>ROUND(ROUND(AE100*AI100,2)*CX100,2)</f>
        <v>29696.12</v>
      </c>
      <c r="DG100">
        <f t="shared" si="56"/>
        <v>0</v>
      </c>
      <c r="DH100">
        <f t="shared" si="57"/>
        <v>0</v>
      </c>
      <c r="DI100">
        <f t="shared" si="58"/>
        <v>0</v>
      </c>
      <c r="DJ100">
        <f>DF100</f>
        <v>29696.12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ROW(Source!A144)</f>
        <v>144</v>
      </c>
      <c r="B101">
        <v>53516226</v>
      </c>
      <c r="C101">
        <v>53524442</v>
      </c>
      <c r="D101">
        <v>50859062</v>
      </c>
      <c r="E101">
        <v>1079</v>
      </c>
      <c r="F101">
        <v>1</v>
      </c>
      <c r="G101">
        <v>1079</v>
      </c>
      <c r="H101">
        <v>1</v>
      </c>
      <c r="I101" t="s">
        <v>221</v>
      </c>
      <c r="J101" t="s">
        <v>3</v>
      </c>
      <c r="K101" t="s">
        <v>222</v>
      </c>
      <c r="L101">
        <v>1191</v>
      </c>
      <c r="N101">
        <v>1013</v>
      </c>
      <c r="O101" t="s">
        <v>223</v>
      </c>
      <c r="P101" t="s">
        <v>223</v>
      </c>
      <c r="Q101">
        <v>1</v>
      </c>
      <c r="W101">
        <v>0</v>
      </c>
      <c r="X101">
        <v>476480486</v>
      </c>
      <c r="Y101">
        <f t="shared" si="47"/>
        <v>2.78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2.78</v>
      </c>
      <c r="AU101" t="s">
        <v>3</v>
      </c>
      <c r="AV101">
        <v>1</v>
      </c>
      <c r="AW101">
        <v>2</v>
      </c>
      <c r="AX101">
        <v>53524453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ROUND(AT101*Source!I144*AH101*AL101,2)</f>
        <v>0</v>
      </c>
      <c r="CV101">
        <f>ROUND(Y101*Source!I144,9)</f>
        <v>16.68</v>
      </c>
      <c r="CW101">
        <v>0</v>
      </c>
      <c r="CX101">
        <f>ROUND(Y101*Source!I144,9)</f>
        <v>16.68</v>
      </c>
      <c r="CY101">
        <f>AD101</f>
        <v>0</v>
      </c>
      <c r="CZ101">
        <f>AH101</f>
        <v>0</v>
      </c>
      <c r="DA101">
        <f>AL101</f>
        <v>1</v>
      </c>
      <c r="DB101">
        <f t="shared" si="48"/>
        <v>0</v>
      </c>
      <c r="DC101">
        <f t="shared" si="49"/>
        <v>0</v>
      </c>
      <c r="DD101" t="s">
        <v>3</v>
      </c>
      <c r="DE101" t="s">
        <v>3</v>
      </c>
      <c r="DF101">
        <f t="shared" ref="DF101:DF108" si="59">ROUND(ROUND(AE101,2)*CX101,2)</f>
        <v>0</v>
      </c>
      <c r="DG101">
        <f t="shared" si="56"/>
        <v>0</v>
      </c>
      <c r="DH101">
        <f t="shared" si="57"/>
        <v>0</v>
      </c>
      <c r="DI101">
        <f t="shared" si="5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ROW(Source!A144)</f>
        <v>144</v>
      </c>
      <c r="B102">
        <v>53516226</v>
      </c>
      <c r="C102">
        <v>53524442</v>
      </c>
      <c r="D102">
        <v>50930230</v>
      </c>
      <c r="E102">
        <v>1</v>
      </c>
      <c r="F102">
        <v>1</v>
      </c>
      <c r="G102">
        <v>1079</v>
      </c>
      <c r="H102">
        <v>2</v>
      </c>
      <c r="I102" t="s">
        <v>278</v>
      </c>
      <c r="J102" t="s">
        <v>279</v>
      </c>
      <c r="K102" t="s">
        <v>280</v>
      </c>
      <c r="L102">
        <v>1368</v>
      </c>
      <c r="N102">
        <v>1011</v>
      </c>
      <c r="O102" t="s">
        <v>60</v>
      </c>
      <c r="P102" t="s">
        <v>60</v>
      </c>
      <c r="Q102">
        <v>1</v>
      </c>
      <c r="W102">
        <v>0</v>
      </c>
      <c r="X102">
        <v>-1782049727</v>
      </c>
      <c r="Y102">
        <f t="shared" si="47"/>
        <v>0.53</v>
      </c>
      <c r="AA102">
        <v>0</v>
      </c>
      <c r="AB102">
        <v>0.13</v>
      </c>
      <c r="AC102">
        <v>0</v>
      </c>
      <c r="AD102">
        <v>0</v>
      </c>
      <c r="AE102">
        <v>0</v>
      </c>
      <c r="AF102">
        <v>0.12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0.53</v>
      </c>
      <c r="AU102" t="s">
        <v>3</v>
      </c>
      <c r="AV102">
        <v>0</v>
      </c>
      <c r="AW102">
        <v>2</v>
      </c>
      <c r="AX102">
        <v>53524454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ROUND(Y102*Source!I144*DO102,9)</f>
        <v>0</v>
      </c>
      <c r="CX102">
        <f>ROUND(Y102*Source!I144,9)</f>
        <v>3.18</v>
      </c>
      <c r="CY102">
        <f>AB102</f>
        <v>0.13</v>
      </c>
      <c r="CZ102">
        <f>AF102</f>
        <v>0.12</v>
      </c>
      <c r="DA102">
        <f>AJ102</f>
        <v>1</v>
      </c>
      <c r="DB102">
        <f t="shared" si="48"/>
        <v>0.06</v>
      </c>
      <c r="DC102">
        <f t="shared" si="49"/>
        <v>0</v>
      </c>
      <c r="DD102" t="s">
        <v>3</v>
      </c>
      <c r="DE102" t="s">
        <v>3</v>
      </c>
      <c r="DF102">
        <f t="shared" si="59"/>
        <v>0</v>
      </c>
      <c r="DG102">
        <f t="shared" si="56"/>
        <v>0.38</v>
      </c>
      <c r="DH102">
        <f t="shared" si="57"/>
        <v>0</v>
      </c>
      <c r="DI102">
        <f t="shared" si="58"/>
        <v>0</v>
      </c>
      <c r="DJ102">
        <f>DG102</f>
        <v>0.38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ROW(Source!A144)</f>
        <v>144</v>
      </c>
      <c r="B103">
        <v>53516226</v>
      </c>
      <c r="C103">
        <v>53524442</v>
      </c>
      <c r="D103">
        <v>50930390</v>
      </c>
      <c r="E103">
        <v>1</v>
      </c>
      <c r="F103">
        <v>1</v>
      </c>
      <c r="G103">
        <v>1079</v>
      </c>
      <c r="H103">
        <v>2</v>
      </c>
      <c r="I103" t="s">
        <v>224</v>
      </c>
      <c r="J103" t="s">
        <v>225</v>
      </c>
      <c r="K103" t="s">
        <v>226</v>
      </c>
      <c r="L103">
        <v>1368</v>
      </c>
      <c r="N103">
        <v>1011</v>
      </c>
      <c r="O103" t="s">
        <v>60</v>
      </c>
      <c r="P103" t="s">
        <v>60</v>
      </c>
      <c r="Q103">
        <v>1</v>
      </c>
      <c r="W103">
        <v>0</v>
      </c>
      <c r="X103">
        <v>654681671</v>
      </c>
      <c r="Y103">
        <f t="shared" si="47"/>
        <v>0.01</v>
      </c>
      <c r="AA103">
        <v>0</v>
      </c>
      <c r="AB103">
        <v>87.01</v>
      </c>
      <c r="AC103">
        <v>13.21</v>
      </c>
      <c r="AD103">
        <v>0</v>
      </c>
      <c r="AE103">
        <v>0</v>
      </c>
      <c r="AF103">
        <v>83.1</v>
      </c>
      <c r="AG103">
        <v>12.62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0.01</v>
      </c>
      <c r="AU103" t="s">
        <v>3</v>
      </c>
      <c r="AV103">
        <v>0</v>
      </c>
      <c r="AW103">
        <v>2</v>
      </c>
      <c r="AX103">
        <v>53524455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ROUND(Y103*Source!I144*DO103,9)</f>
        <v>0.75719999999999998</v>
      </c>
      <c r="CX103">
        <f>ROUND(Y103*Source!I144,9)</f>
        <v>0.06</v>
      </c>
      <c r="CY103">
        <f>AB103</f>
        <v>87.01</v>
      </c>
      <c r="CZ103">
        <f>AF103</f>
        <v>83.1</v>
      </c>
      <c r="DA103">
        <f>AJ103</f>
        <v>1</v>
      </c>
      <c r="DB103">
        <f t="shared" si="48"/>
        <v>0.83</v>
      </c>
      <c r="DC103">
        <f t="shared" si="49"/>
        <v>0.13</v>
      </c>
      <c r="DD103" t="s">
        <v>3</v>
      </c>
      <c r="DE103" t="s">
        <v>3</v>
      </c>
      <c r="DF103">
        <f t="shared" si="59"/>
        <v>0</v>
      </c>
      <c r="DG103">
        <f t="shared" si="56"/>
        <v>4.99</v>
      </c>
      <c r="DH103">
        <f t="shared" si="57"/>
        <v>0.76</v>
      </c>
      <c r="DI103">
        <f t="shared" si="58"/>
        <v>0</v>
      </c>
      <c r="DJ103">
        <f>DG103</f>
        <v>4.99</v>
      </c>
      <c r="DK103">
        <v>0</v>
      </c>
      <c r="DL103" t="s">
        <v>227</v>
      </c>
      <c r="DM103">
        <v>0</v>
      </c>
      <c r="DN103" t="s">
        <v>223</v>
      </c>
      <c r="DO103">
        <v>12.62</v>
      </c>
    </row>
    <row r="104" spans="1:119" x14ac:dyDescent="0.2">
      <c r="A104">
        <f>ROW(Source!A144)</f>
        <v>144</v>
      </c>
      <c r="B104">
        <v>53516226</v>
      </c>
      <c r="C104">
        <v>53524442</v>
      </c>
      <c r="D104">
        <v>50900241</v>
      </c>
      <c r="E104">
        <v>1</v>
      </c>
      <c r="F104">
        <v>1</v>
      </c>
      <c r="G104">
        <v>1079</v>
      </c>
      <c r="H104">
        <v>3</v>
      </c>
      <c r="I104" t="s">
        <v>281</v>
      </c>
      <c r="J104" t="s">
        <v>282</v>
      </c>
      <c r="K104" t="s">
        <v>283</v>
      </c>
      <c r="L104">
        <v>1346</v>
      </c>
      <c r="N104">
        <v>1009</v>
      </c>
      <c r="O104" t="s">
        <v>252</v>
      </c>
      <c r="P104" t="s">
        <v>252</v>
      </c>
      <c r="Q104">
        <v>1</v>
      </c>
      <c r="W104">
        <v>0</v>
      </c>
      <c r="X104">
        <v>1274207263</v>
      </c>
      <c r="Y104">
        <f t="shared" si="47"/>
        <v>1.6465000000000001</v>
      </c>
      <c r="AA104">
        <v>6.25</v>
      </c>
      <c r="AB104">
        <v>0</v>
      </c>
      <c r="AC104">
        <v>0</v>
      </c>
      <c r="AD104">
        <v>0</v>
      </c>
      <c r="AE104">
        <v>6.25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1.6465000000000001</v>
      </c>
      <c r="AU104" t="s">
        <v>3</v>
      </c>
      <c r="AV104">
        <v>0</v>
      </c>
      <c r="AW104">
        <v>2</v>
      </c>
      <c r="AX104">
        <v>53524456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ROUND(Y104*Source!I144,9)</f>
        <v>9.8789999999999996</v>
      </c>
      <c r="CY104">
        <f>AA104</f>
        <v>6.25</v>
      </c>
      <c r="CZ104">
        <f>AE104</f>
        <v>6.25</v>
      </c>
      <c r="DA104">
        <f>AI104</f>
        <v>1</v>
      </c>
      <c r="DB104">
        <f t="shared" si="48"/>
        <v>10.29</v>
      </c>
      <c r="DC104">
        <f t="shared" si="49"/>
        <v>0</v>
      </c>
      <c r="DD104" t="s">
        <v>3</v>
      </c>
      <c r="DE104" t="s">
        <v>3</v>
      </c>
      <c r="DF104">
        <f t="shared" si="59"/>
        <v>61.74</v>
      </c>
      <c r="DG104">
        <f t="shared" si="56"/>
        <v>0</v>
      </c>
      <c r="DH104">
        <f t="shared" si="57"/>
        <v>0</v>
      </c>
      <c r="DI104">
        <f t="shared" si="58"/>
        <v>0</v>
      </c>
      <c r="DJ104">
        <f>DF104</f>
        <v>61.74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ROW(Source!A144)</f>
        <v>144</v>
      </c>
      <c r="B105">
        <v>53516226</v>
      </c>
      <c r="C105">
        <v>53524442</v>
      </c>
      <c r="D105">
        <v>50922425</v>
      </c>
      <c r="E105">
        <v>1</v>
      </c>
      <c r="F105">
        <v>1</v>
      </c>
      <c r="G105">
        <v>1079</v>
      </c>
      <c r="H105">
        <v>3</v>
      </c>
      <c r="I105" t="s">
        <v>184</v>
      </c>
      <c r="J105" t="s">
        <v>186</v>
      </c>
      <c r="K105" t="s">
        <v>185</v>
      </c>
      <c r="L105">
        <v>1391</v>
      </c>
      <c r="N105">
        <v>1013</v>
      </c>
      <c r="O105" t="s">
        <v>177</v>
      </c>
      <c r="P105" t="s">
        <v>177</v>
      </c>
      <c r="Q105">
        <v>1</v>
      </c>
      <c r="W105">
        <v>0</v>
      </c>
      <c r="X105">
        <v>-518242344</v>
      </c>
      <c r="Y105">
        <f t="shared" si="47"/>
        <v>1</v>
      </c>
      <c r="AA105">
        <v>673.73</v>
      </c>
      <c r="AB105">
        <v>0</v>
      </c>
      <c r="AC105">
        <v>0</v>
      </c>
      <c r="AD105">
        <v>0</v>
      </c>
      <c r="AE105">
        <v>673.73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1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ROUND(Y105*Source!I144,9)</f>
        <v>6</v>
      </c>
      <c r="CY105">
        <f>AA105</f>
        <v>673.73</v>
      </c>
      <c r="CZ105">
        <f>AE105</f>
        <v>673.73</v>
      </c>
      <c r="DA105">
        <f>AI105</f>
        <v>1</v>
      </c>
      <c r="DB105">
        <f t="shared" si="48"/>
        <v>673.73</v>
      </c>
      <c r="DC105">
        <f t="shared" si="49"/>
        <v>0</v>
      </c>
      <c r="DD105" t="s">
        <v>3</v>
      </c>
      <c r="DE105" t="s">
        <v>3</v>
      </c>
      <c r="DF105">
        <f t="shared" si="59"/>
        <v>4042.38</v>
      </c>
      <c r="DG105">
        <f t="shared" si="56"/>
        <v>0</v>
      </c>
      <c r="DH105">
        <f t="shared" si="57"/>
        <v>0</v>
      </c>
      <c r="DI105">
        <f t="shared" si="58"/>
        <v>0</v>
      </c>
      <c r="DJ105">
        <f>DF105</f>
        <v>4042.38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ROW(Source!A145)</f>
        <v>145</v>
      </c>
      <c r="B106">
        <v>53516224</v>
      </c>
      <c r="C106">
        <v>53524442</v>
      </c>
      <c r="D106">
        <v>50859062</v>
      </c>
      <c r="E106">
        <v>1079</v>
      </c>
      <c r="F106">
        <v>1</v>
      </c>
      <c r="G106">
        <v>1079</v>
      </c>
      <c r="H106">
        <v>1</v>
      </c>
      <c r="I106" t="s">
        <v>221</v>
      </c>
      <c r="J106" t="s">
        <v>3</v>
      </c>
      <c r="K106" t="s">
        <v>222</v>
      </c>
      <c r="L106">
        <v>1191</v>
      </c>
      <c r="N106">
        <v>1013</v>
      </c>
      <c r="O106" t="s">
        <v>223</v>
      </c>
      <c r="P106" t="s">
        <v>223</v>
      </c>
      <c r="Q106">
        <v>1</v>
      </c>
      <c r="W106">
        <v>0</v>
      </c>
      <c r="X106">
        <v>476480486</v>
      </c>
      <c r="Y106">
        <f t="shared" si="47"/>
        <v>2.78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2.78</v>
      </c>
      <c r="AU106" t="s">
        <v>3</v>
      </c>
      <c r="AV106">
        <v>1</v>
      </c>
      <c r="AW106">
        <v>2</v>
      </c>
      <c r="AX106">
        <v>53524453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ROUND(AT106*Source!I145*AH106*AL106,2)</f>
        <v>0</v>
      </c>
      <c r="CV106">
        <f>ROUND(Y106*Source!I145,9)</f>
        <v>16.68</v>
      </c>
      <c r="CW106">
        <v>0</v>
      </c>
      <c r="CX106">
        <f>ROUND(Y106*Source!I145,9)</f>
        <v>16.68</v>
      </c>
      <c r="CY106">
        <f>AD106</f>
        <v>0</v>
      </c>
      <c r="CZ106">
        <f>AH106</f>
        <v>0</v>
      </c>
      <c r="DA106">
        <f>AL106</f>
        <v>1</v>
      </c>
      <c r="DB106">
        <f t="shared" si="48"/>
        <v>0</v>
      </c>
      <c r="DC106">
        <f t="shared" si="49"/>
        <v>0</v>
      </c>
      <c r="DD106" t="s">
        <v>3</v>
      </c>
      <c r="DE106" t="s">
        <v>3</v>
      </c>
      <c r="DF106">
        <f t="shared" si="59"/>
        <v>0</v>
      </c>
      <c r="DG106">
        <f t="shared" si="56"/>
        <v>0</v>
      </c>
      <c r="DH106">
        <f t="shared" si="57"/>
        <v>0</v>
      </c>
      <c r="DI106">
        <f t="shared" si="58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ROW(Source!A145)</f>
        <v>145</v>
      </c>
      <c r="B107">
        <v>53516224</v>
      </c>
      <c r="C107">
        <v>53524442</v>
      </c>
      <c r="D107">
        <v>50930230</v>
      </c>
      <c r="E107">
        <v>1</v>
      </c>
      <c r="F107">
        <v>1</v>
      </c>
      <c r="G107">
        <v>1079</v>
      </c>
      <c r="H107">
        <v>2</v>
      </c>
      <c r="I107" t="s">
        <v>278</v>
      </c>
      <c r="J107" t="s">
        <v>279</v>
      </c>
      <c r="K107" t="s">
        <v>280</v>
      </c>
      <c r="L107">
        <v>1368</v>
      </c>
      <c r="N107">
        <v>1011</v>
      </c>
      <c r="O107" t="s">
        <v>60</v>
      </c>
      <c r="P107" t="s">
        <v>60</v>
      </c>
      <c r="Q107">
        <v>1</v>
      </c>
      <c r="W107">
        <v>0</v>
      </c>
      <c r="X107">
        <v>-1782049727</v>
      </c>
      <c r="Y107">
        <f t="shared" si="47"/>
        <v>0.53</v>
      </c>
      <c r="AA107">
        <v>0</v>
      </c>
      <c r="AB107">
        <v>0.13</v>
      </c>
      <c r="AC107">
        <v>0</v>
      </c>
      <c r="AD107">
        <v>0</v>
      </c>
      <c r="AE107">
        <v>0</v>
      </c>
      <c r="AF107">
        <v>0.12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0.53</v>
      </c>
      <c r="AU107" t="s">
        <v>3</v>
      </c>
      <c r="AV107">
        <v>0</v>
      </c>
      <c r="AW107">
        <v>2</v>
      </c>
      <c r="AX107">
        <v>53524454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ROUND(Y107*Source!I145*DO107,9)</f>
        <v>0</v>
      </c>
      <c r="CX107">
        <f>ROUND(Y107*Source!I145,9)</f>
        <v>3.18</v>
      </c>
      <c r="CY107">
        <f>AB107</f>
        <v>0.13</v>
      </c>
      <c r="CZ107">
        <f>AF107</f>
        <v>0.12</v>
      </c>
      <c r="DA107">
        <f>AJ107</f>
        <v>1</v>
      </c>
      <c r="DB107">
        <f t="shared" si="48"/>
        <v>0.06</v>
      </c>
      <c r="DC107">
        <f t="shared" si="49"/>
        <v>0</v>
      </c>
      <c r="DD107" t="s">
        <v>3</v>
      </c>
      <c r="DE107" t="s">
        <v>3</v>
      </c>
      <c r="DF107">
        <f t="shared" si="59"/>
        <v>0</v>
      </c>
      <c r="DG107">
        <f t="shared" si="56"/>
        <v>0.38</v>
      </c>
      <c r="DH107">
        <f t="shared" si="57"/>
        <v>0</v>
      </c>
      <c r="DI107">
        <f t="shared" si="58"/>
        <v>0</v>
      </c>
      <c r="DJ107">
        <f>DG107</f>
        <v>0.38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ROW(Source!A145)</f>
        <v>145</v>
      </c>
      <c r="B108">
        <v>53516224</v>
      </c>
      <c r="C108">
        <v>53524442</v>
      </c>
      <c r="D108">
        <v>50930390</v>
      </c>
      <c r="E108">
        <v>1</v>
      </c>
      <c r="F108">
        <v>1</v>
      </c>
      <c r="G108">
        <v>1079</v>
      </c>
      <c r="H108">
        <v>2</v>
      </c>
      <c r="I108" t="s">
        <v>224</v>
      </c>
      <c r="J108" t="s">
        <v>225</v>
      </c>
      <c r="K108" t="s">
        <v>226</v>
      </c>
      <c r="L108">
        <v>1368</v>
      </c>
      <c r="N108">
        <v>1011</v>
      </c>
      <c r="O108" t="s">
        <v>60</v>
      </c>
      <c r="P108" t="s">
        <v>60</v>
      </c>
      <c r="Q108">
        <v>1</v>
      </c>
      <c r="W108">
        <v>0</v>
      </c>
      <c r="X108">
        <v>654681671</v>
      </c>
      <c r="Y108">
        <f t="shared" si="47"/>
        <v>0.01</v>
      </c>
      <c r="AA108">
        <v>0</v>
      </c>
      <c r="AB108">
        <v>87.01</v>
      </c>
      <c r="AC108">
        <v>13.21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0.01</v>
      </c>
      <c r="AU108" t="s">
        <v>3</v>
      </c>
      <c r="AV108">
        <v>0</v>
      </c>
      <c r="AW108">
        <v>2</v>
      </c>
      <c r="AX108">
        <v>53524455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ROUND(Y108*Source!I145*DO108,9)</f>
        <v>0.75719999999999998</v>
      </c>
      <c r="CX108">
        <f>ROUND(Y108*Source!I145,9)</f>
        <v>0.06</v>
      </c>
      <c r="CY108">
        <f>AB108</f>
        <v>87.01</v>
      </c>
      <c r="CZ108">
        <f>AF108</f>
        <v>83.1</v>
      </c>
      <c r="DA108">
        <f>AJ108</f>
        <v>1</v>
      </c>
      <c r="DB108">
        <f t="shared" si="48"/>
        <v>0.83</v>
      </c>
      <c r="DC108">
        <f t="shared" si="49"/>
        <v>0.13</v>
      </c>
      <c r="DD108" t="s">
        <v>3</v>
      </c>
      <c r="DE108" t="s">
        <v>3</v>
      </c>
      <c r="DF108">
        <f t="shared" si="59"/>
        <v>0</v>
      </c>
      <c r="DG108">
        <f t="shared" si="56"/>
        <v>4.99</v>
      </c>
      <c r="DH108">
        <f t="shared" si="57"/>
        <v>0.76</v>
      </c>
      <c r="DI108">
        <f t="shared" si="58"/>
        <v>0</v>
      </c>
      <c r="DJ108">
        <f>DG108</f>
        <v>4.99</v>
      </c>
      <c r="DK108">
        <v>0</v>
      </c>
      <c r="DL108" t="s">
        <v>227</v>
      </c>
      <c r="DM108">
        <v>0</v>
      </c>
      <c r="DN108" t="s">
        <v>223</v>
      </c>
      <c r="DO108">
        <v>12.62</v>
      </c>
    </row>
    <row r="109" spans="1:119" x14ac:dyDescent="0.2">
      <c r="A109">
        <f>ROW(Source!A145)</f>
        <v>145</v>
      </c>
      <c r="B109">
        <v>53516224</v>
      </c>
      <c r="C109">
        <v>53524442</v>
      </c>
      <c r="D109">
        <v>50900241</v>
      </c>
      <c r="E109">
        <v>1</v>
      </c>
      <c r="F109">
        <v>1</v>
      </c>
      <c r="G109">
        <v>1079</v>
      </c>
      <c r="H109">
        <v>3</v>
      </c>
      <c r="I109" t="s">
        <v>281</v>
      </c>
      <c r="J109" t="s">
        <v>282</v>
      </c>
      <c r="K109" t="s">
        <v>283</v>
      </c>
      <c r="L109">
        <v>1346</v>
      </c>
      <c r="N109">
        <v>1009</v>
      </c>
      <c r="O109" t="s">
        <v>252</v>
      </c>
      <c r="P109" t="s">
        <v>252</v>
      </c>
      <c r="Q109">
        <v>1</v>
      </c>
      <c r="W109">
        <v>0</v>
      </c>
      <c r="X109">
        <v>1274207263</v>
      </c>
      <c r="Y109">
        <f t="shared" si="47"/>
        <v>1.6465000000000001</v>
      </c>
      <c r="AA109">
        <v>61.75</v>
      </c>
      <c r="AB109">
        <v>0</v>
      </c>
      <c r="AC109">
        <v>0</v>
      </c>
      <c r="AD109">
        <v>0</v>
      </c>
      <c r="AE109">
        <v>6.25</v>
      </c>
      <c r="AF109">
        <v>0</v>
      </c>
      <c r="AG109">
        <v>0</v>
      </c>
      <c r="AH109">
        <v>0</v>
      </c>
      <c r="AI109">
        <v>9.8800000000000008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1.6465000000000001</v>
      </c>
      <c r="AU109" t="s">
        <v>3</v>
      </c>
      <c r="AV109">
        <v>0</v>
      </c>
      <c r="AW109">
        <v>2</v>
      </c>
      <c r="AX109">
        <v>53524456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ROUND(Y109*Source!I145,9)</f>
        <v>9.8789999999999996</v>
      </c>
      <c r="CY109">
        <f>AA109</f>
        <v>61.75</v>
      </c>
      <c r="CZ109">
        <f>AE109</f>
        <v>6.25</v>
      </c>
      <c r="DA109">
        <f>AI109</f>
        <v>9.8800000000000008</v>
      </c>
      <c r="DB109">
        <f t="shared" si="48"/>
        <v>10.29</v>
      </c>
      <c r="DC109">
        <f t="shared" si="49"/>
        <v>0</v>
      </c>
      <c r="DD109" t="s">
        <v>3</v>
      </c>
      <c r="DE109" t="s">
        <v>3</v>
      </c>
      <c r="DF109">
        <f>ROUND(ROUND(AE109*AI109,2)*CX109,2)</f>
        <v>610.03</v>
      </c>
      <c r="DG109">
        <f t="shared" si="56"/>
        <v>0</v>
      </c>
      <c r="DH109">
        <f t="shared" si="57"/>
        <v>0</v>
      </c>
      <c r="DI109">
        <f t="shared" si="58"/>
        <v>0</v>
      </c>
      <c r="DJ109">
        <f>DF109</f>
        <v>610.03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ROW(Source!A145)</f>
        <v>145</v>
      </c>
      <c r="B110">
        <v>53516224</v>
      </c>
      <c r="C110">
        <v>53524442</v>
      </c>
      <c r="D110">
        <v>50922425</v>
      </c>
      <c r="E110">
        <v>1</v>
      </c>
      <c r="F110">
        <v>1</v>
      </c>
      <c r="G110">
        <v>1079</v>
      </c>
      <c r="H110">
        <v>3</v>
      </c>
      <c r="I110" t="s">
        <v>184</v>
      </c>
      <c r="J110" t="s">
        <v>186</v>
      </c>
      <c r="K110" t="s">
        <v>185</v>
      </c>
      <c r="L110">
        <v>1391</v>
      </c>
      <c r="N110">
        <v>1013</v>
      </c>
      <c r="O110" t="s">
        <v>177</v>
      </c>
      <c r="P110" t="s">
        <v>177</v>
      </c>
      <c r="Q110">
        <v>1</v>
      </c>
      <c r="W110">
        <v>0</v>
      </c>
      <c r="X110">
        <v>-518242344</v>
      </c>
      <c r="Y110">
        <f t="shared" si="47"/>
        <v>1</v>
      </c>
      <c r="AA110">
        <v>4951.92</v>
      </c>
      <c r="AB110">
        <v>0</v>
      </c>
      <c r="AC110">
        <v>0</v>
      </c>
      <c r="AD110">
        <v>0</v>
      </c>
      <c r="AE110">
        <v>673.73</v>
      </c>
      <c r="AF110">
        <v>0</v>
      </c>
      <c r="AG110">
        <v>0</v>
      </c>
      <c r="AH110">
        <v>0</v>
      </c>
      <c r="AI110">
        <v>7.35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1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ROUND(Y110*Source!I145,9)</f>
        <v>6</v>
      </c>
      <c r="CY110">
        <f>AA110</f>
        <v>4951.92</v>
      </c>
      <c r="CZ110">
        <f>AE110</f>
        <v>673.73</v>
      </c>
      <c r="DA110">
        <f>AI110</f>
        <v>7.35</v>
      </c>
      <c r="DB110">
        <f t="shared" si="48"/>
        <v>673.73</v>
      </c>
      <c r="DC110">
        <f t="shared" si="49"/>
        <v>0</v>
      </c>
      <c r="DD110" t="s">
        <v>3</v>
      </c>
      <c r="DE110" t="s">
        <v>3</v>
      </c>
      <c r="DF110">
        <f>ROUND(ROUND(AE110*AI110,2)*CX110,2)</f>
        <v>29711.52</v>
      </c>
      <c r="DG110">
        <f t="shared" si="56"/>
        <v>0</v>
      </c>
      <c r="DH110">
        <f t="shared" si="57"/>
        <v>0</v>
      </c>
      <c r="DI110">
        <f t="shared" si="58"/>
        <v>0</v>
      </c>
      <c r="DJ110">
        <f>DF110</f>
        <v>29711.52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ROW(Source!A234)</f>
        <v>234</v>
      </c>
      <c r="B111">
        <v>53516226</v>
      </c>
      <c r="C111">
        <v>53524473</v>
      </c>
      <c r="D111">
        <v>50859062</v>
      </c>
      <c r="E111">
        <v>1079</v>
      </c>
      <c r="F111">
        <v>1</v>
      </c>
      <c r="G111">
        <v>1079</v>
      </c>
      <c r="H111">
        <v>1</v>
      </c>
      <c r="I111" t="s">
        <v>221</v>
      </c>
      <c r="J111" t="s">
        <v>3</v>
      </c>
      <c r="K111" t="s">
        <v>222</v>
      </c>
      <c r="L111">
        <v>1191</v>
      </c>
      <c r="N111">
        <v>1013</v>
      </c>
      <c r="O111" t="s">
        <v>223</v>
      </c>
      <c r="P111" t="s">
        <v>223</v>
      </c>
      <c r="Q111">
        <v>1</v>
      </c>
      <c r="W111">
        <v>0</v>
      </c>
      <c r="X111">
        <v>476480486</v>
      </c>
      <c r="Y111">
        <f>(AT111*0.8)</f>
        <v>0.28799999999999998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0.36</v>
      </c>
      <c r="AU111" t="s">
        <v>24</v>
      </c>
      <c r="AV111">
        <v>1</v>
      </c>
      <c r="AW111">
        <v>2</v>
      </c>
      <c r="AX111">
        <v>53524475</v>
      </c>
      <c r="AY111">
        <v>1</v>
      </c>
      <c r="AZ111">
        <v>0</v>
      </c>
      <c r="BA111">
        <v>133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ROUND(AT111*Source!I234*AH111*AL111,2)</f>
        <v>0</v>
      </c>
      <c r="CV111">
        <f>ROUND(Y111*Source!I234,9)</f>
        <v>9.2159999999999993</v>
      </c>
      <c r="CW111">
        <v>0</v>
      </c>
      <c r="CX111">
        <f>ROUND(Y111*Source!I234,9)</f>
        <v>9.2159999999999993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ROUND((ROUND(AT111*CZ111,2)*0.8),6)</f>
        <v>0</v>
      </c>
      <c r="DC111">
        <f>ROUND((ROUND(AT111*AG111,2)*0.8),6)</f>
        <v>0</v>
      </c>
      <c r="DD111" t="s">
        <v>3</v>
      </c>
      <c r="DE111" t="s">
        <v>3</v>
      </c>
      <c r="DF111">
        <f>ROUND(ROUND(AE111,2)*CX111,2)</f>
        <v>0</v>
      </c>
      <c r="DG111">
        <f t="shared" si="56"/>
        <v>0</v>
      </c>
      <c r="DH111">
        <f t="shared" si="57"/>
        <v>0</v>
      </c>
      <c r="DI111">
        <f t="shared" si="58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ROW(Source!A235)</f>
        <v>235</v>
      </c>
      <c r="B112">
        <v>53516224</v>
      </c>
      <c r="C112">
        <v>53524473</v>
      </c>
      <c r="D112">
        <v>50859062</v>
      </c>
      <c r="E112">
        <v>1079</v>
      </c>
      <c r="F112">
        <v>1</v>
      </c>
      <c r="G112">
        <v>1079</v>
      </c>
      <c r="H112">
        <v>1</v>
      </c>
      <c r="I112" t="s">
        <v>221</v>
      </c>
      <c r="J112" t="s">
        <v>3</v>
      </c>
      <c r="K112" t="s">
        <v>222</v>
      </c>
      <c r="L112">
        <v>1191</v>
      </c>
      <c r="N112">
        <v>1013</v>
      </c>
      <c r="O112" t="s">
        <v>223</v>
      </c>
      <c r="P112" t="s">
        <v>223</v>
      </c>
      <c r="Q112">
        <v>1</v>
      </c>
      <c r="W112">
        <v>0</v>
      </c>
      <c r="X112">
        <v>476480486</v>
      </c>
      <c r="Y112">
        <f>(AT112*0.8)</f>
        <v>0.28799999999999998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0.36</v>
      </c>
      <c r="AU112" t="s">
        <v>24</v>
      </c>
      <c r="AV112">
        <v>1</v>
      </c>
      <c r="AW112">
        <v>2</v>
      </c>
      <c r="AX112">
        <v>53524475</v>
      </c>
      <c r="AY112">
        <v>1</v>
      </c>
      <c r="AZ112">
        <v>0</v>
      </c>
      <c r="BA112">
        <v>134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ROUND(AT112*Source!I235*AH112*AL112,2)</f>
        <v>0</v>
      </c>
      <c r="CV112">
        <f>ROUND(Y112*Source!I235,9)</f>
        <v>9.2159999999999993</v>
      </c>
      <c r="CW112">
        <v>0</v>
      </c>
      <c r="CX112">
        <f>ROUND(Y112*Source!I235,9)</f>
        <v>9.2159999999999993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ROUND((ROUND(AT112*CZ112,2)*0.8),6)</f>
        <v>0</v>
      </c>
      <c r="DC112">
        <f>ROUND((ROUND(AT112*AG112,2)*0.8),6)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56"/>
        <v>0</v>
      </c>
      <c r="DH112">
        <f t="shared" si="57"/>
        <v>0</v>
      </c>
      <c r="DI112">
        <f t="shared" si="58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ROW(Source!A236)</f>
        <v>236</v>
      </c>
      <c r="B113">
        <v>53516226</v>
      </c>
      <c r="C113">
        <v>53524476</v>
      </c>
      <c r="D113">
        <v>50859062</v>
      </c>
      <c r="E113">
        <v>1079</v>
      </c>
      <c r="F113">
        <v>1</v>
      </c>
      <c r="G113">
        <v>1079</v>
      </c>
      <c r="H113">
        <v>1</v>
      </c>
      <c r="I113" t="s">
        <v>221</v>
      </c>
      <c r="J113" t="s">
        <v>3</v>
      </c>
      <c r="K113" t="s">
        <v>222</v>
      </c>
      <c r="L113">
        <v>1191</v>
      </c>
      <c r="N113">
        <v>1013</v>
      </c>
      <c r="O113" t="s">
        <v>223</v>
      </c>
      <c r="P113" t="s">
        <v>223</v>
      </c>
      <c r="Q113">
        <v>1</v>
      </c>
      <c r="W113">
        <v>0</v>
      </c>
      <c r="X113">
        <v>476480486</v>
      </c>
      <c r="Y113">
        <f>(AT113*0.8)</f>
        <v>0.72000000000000008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0.9</v>
      </c>
      <c r="AU113" t="s">
        <v>24</v>
      </c>
      <c r="AV113">
        <v>1</v>
      </c>
      <c r="AW113">
        <v>2</v>
      </c>
      <c r="AX113">
        <v>53524478</v>
      </c>
      <c r="AY113">
        <v>1</v>
      </c>
      <c r="AZ113">
        <v>0</v>
      </c>
      <c r="BA113">
        <v>135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ROUND(AT113*Source!I236*AH113*AL113,2)</f>
        <v>0</v>
      </c>
      <c r="CV113">
        <f>ROUND(Y113*Source!I236,9)</f>
        <v>21.6</v>
      </c>
      <c r="CW113">
        <v>0</v>
      </c>
      <c r="CX113">
        <f>ROUND(Y113*Source!I236,9)</f>
        <v>21.6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ROUND((ROUND(AT113*CZ113,2)*0.8),6)</f>
        <v>0</v>
      </c>
      <c r="DC113">
        <f>ROUND((ROUND(AT113*AG113,2)*0.8),6)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56"/>
        <v>0</v>
      </c>
      <c r="DH113">
        <f t="shared" si="57"/>
        <v>0</v>
      </c>
      <c r="DI113">
        <f t="shared" si="58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ROW(Source!A237)</f>
        <v>237</v>
      </c>
      <c r="B114">
        <v>53516224</v>
      </c>
      <c r="C114">
        <v>53524476</v>
      </c>
      <c r="D114">
        <v>50859062</v>
      </c>
      <c r="E114">
        <v>1079</v>
      </c>
      <c r="F114">
        <v>1</v>
      </c>
      <c r="G114">
        <v>1079</v>
      </c>
      <c r="H114">
        <v>1</v>
      </c>
      <c r="I114" t="s">
        <v>221</v>
      </c>
      <c r="J114" t="s">
        <v>3</v>
      </c>
      <c r="K114" t="s">
        <v>222</v>
      </c>
      <c r="L114">
        <v>1191</v>
      </c>
      <c r="N114">
        <v>1013</v>
      </c>
      <c r="O114" t="s">
        <v>223</v>
      </c>
      <c r="P114" t="s">
        <v>223</v>
      </c>
      <c r="Q114">
        <v>1</v>
      </c>
      <c r="W114">
        <v>0</v>
      </c>
      <c r="X114">
        <v>476480486</v>
      </c>
      <c r="Y114">
        <f>(AT114*0.8)</f>
        <v>0.72000000000000008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0.9</v>
      </c>
      <c r="AU114" t="s">
        <v>24</v>
      </c>
      <c r="AV114">
        <v>1</v>
      </c>
      <c r="AW114">
        <v>2</v>
      </c>
      <c r="AX114">
        <v>53524478</v>
      </c>
      <c r="AY114">
        <v>1</v>
      </c>
      <c r="AZ114">
        <v>0</v>
      </c>
      <c r="BA114">
        <v>136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ROUND(AT114*Source!I237*AH114*AL114,2)</f>
        <v>0</v>
      </c>
      <c r="CV114">
        <f>ROUND(Y114*Source!I237,9)</f>
        <v>21.6</v>
      </c>
      <c r="CW114">
        <v>0</v>
      </c>
      <c r="CX114">
        <f>ROUND(Y114*Source!I237,9)</f>
        <v>21.6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ROUND((ROUND(AT114*CZ114,2)*0.8),6)</f>
        <v>0</v>
      </c>
      <c r="DC114">
        <f>ROUND((ROUND(AT114*AG114,2)*0.8),6)</f>
        <v>0</v>
      </c>
      <c r="DD114" t="s">
        <v>3</v>
      </c>
      <c r="DE114" t="s">
        <v>3</v>
      </c>
      <c r="DF114">
        <f>ROUND(ROUND(AE114,2)*CX114,2)</f>
        <v>0</v>
      </c>
      <c r="DG114">
        <f t="shared" si="56"/>
        <v>0</v>
      </c>
      <c r="DH114">
        <f t="shared" si="57"/>
        <v>0</v>
      </c>
      <c r="DI114">
        <f t="shared" si="58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335" spans="9:9" x14ac:dyDescent="0.2">
      <c r="I3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9773-1C0E-42D1-B441-E666969D6918}">
  <dimension ref="A1:AR1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53520326</v>
      </c>
      <c r="C1">
        <v>53520323</v>
      </c>
      <c r="D1">
        <v>50859062</v>
      </c>
      <c r="E1">
        <v>1079</v>
      </c>
      <c r="F1">
        <v>1</v>
      </c>
      <c r="G1">
        <v>1079</v>
      </c>
      <c r="H1">
        <v>1</v>
      </c>
      <c r="I1" t="s">
        <v>221</v>
      </c>
      <c r="J1" t="s">
        <v>3</v>
      </c>
      <c r="K1" t="s">
        <v>222</v>
      </c>
      <c r="L1">
        <v>1191</v>
      </c>
      <c r="N1">
        <v>1013</v>
      </c>
      <c r="O1" t="s">
        <v>223</v>
      </c>
      <c r="P1" t="s">
        <v>223</v>
      </c>
      <c r="Q1">
        <v>1</v>
      </c>
      <c r="X1">
        <v>454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363.20000000000005</v>
      </c>
      <c r="AH1">
        <v>2</v>
      </c>
      <c r="AI1">
        <v>53520324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53520326</v>
      </c>
      <c r="C2">
        <v>53520323</v>
      </c>
      <c r="D2">
        <v>50859062</v>
      </c>
      <c r="E2">
        <v>1079</v>
      </c>
      <c r="F2">
        <v>1</v>
      </c>
      <c r="G2">
        <v>1079</v>
      </c>
      <c r="H2">
        <v>1</v>
      </c>
      <c r="I2" t="s">
        <v>221</v>
      </c>
      <c r="J2" t="s">
        <v>3</v>
      </c>
      <c r="K2" t="s">
        <v>222</v>
      </c>
      <c r="L2">
        <v>1191</v>
      </c>
      <c r="N2">
        <v>1013</v>
      </c>
      <c r="O2" t="s">
        <v>223</v>
      </c>
      <c r="P2" t="s">
        <v>223</v>
      </c>
      <c r="Q2">
        <v>1</v>
      </c>
      <c r="X2">
        <v>454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363.20000000000005</v>
      </c>
      <c r="AH2">
        <v>2</v>
      </c>
      <c r="AI2">
        <v>53520324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53520329</v>
      </c>
      <c r="C3">
        <v>53520327</v>
      </c>
      <c r="D3">
        <v>50859062</v>
      </c>
      <c r="E3">
        <v>1079</v>
      </c>
      <c r="F3">
        <v>1</v>
      </c>
      <c r="G3">
        <v>1079</v>
      </c>
      <c r="H3">
        <v>1</v>
      </c>
      <c r="I3" t="s">
        <v>221</v>
      </c>
      <c r="J3" t="s">
        <v>3</v>
      </c>
      <c r="K3" t="s">
        <v>222</v>
      </c>
      <c r="L3">
        <v>1191</v>
      </c>
      <c r="N3">
        <v>1013</v>
      </c>
      <c r="O3" t="s">
        <v>223</v>
      </c>
      <c r="P3" t="s">
        <v>223</v>
      </c>
      <c r="Q3">
        <v>1</v>
      </c>
      <c r="X3">
        <v>5.4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4.32</v>
      </c>
      <c r="AH3">
        <v>2</v>
      </c>
      <c r="AI3">
        <v>53520328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53520329</v>
      </c>
      <c r="C4">
        <v>53520327</v>
      </c>
      <c r="D4">
        <v>50859062</v>
      </c>
      <c r="E4">
        <v>1079</v>
      </c>
      <c r="F4">
        <v>1</v>
      </c>
      <c r="G4">
        <v>1079</v>
      </c>
      <c r="H4">
        <v>1</v>
      </c>
      <c r="I4" t="s">
        <v>221</v>
      </c>
      <c r="J4" t="s">
        <v>3</v>
      </c>
      <c r="K4" t="s">
        <v>222</v>
      </c>
      <c r="L4">
        <v>1191</v>
      </c>
      <c r="N4">
        <v>1013</v>
      </c>
      <c r="O4" t="s">
        <v>223</v>
      </c>
      <c r="P4" t="s">
        <v>223</v>
      </c>
      <c r="Q4">
        <v>1</v>
      </c>
      <c r="X4">
        <v>5.4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4.32</v>
      </c>
      <c r="AH4">
        <v>2</v>
      </c>
      <c r="AI4">
        <v>53520328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53520332</v>
      </c>
      <c r="C5">
        <v>53520330</v>
      </c>
      <c r="D5">
        <v>50859062</v>
      </c>
      <c r="E5">
        <v>1079</v>
      </c>
      <c r="F5">
        <v>1</v>
      </c>
      <c r="G5">
        <v>1079</v>
      </c>
      <c r="H5">
        <v>1</v>
      </c>
      <c r="I5" t="s">
        <v>221</v>
      </c>
      <c r="J5" t="s">
        <v>3</v>
      </c>
      <c r="K5" t="s">
        <v>222</v>
      </c>
      <c r="L5">
        <v>1191</v>
      </c>
      <c r="N5">
        <v>1013</v>
      </c>
      <c r="O5" t="s">
        <v>223</v>
      </c>
      <c r="P5" t="s">
        <v>223</v>
      </c>
      <c r="Q5">
        <v>1</v>
      </c>
      <c r="X5">
        <v>8.1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6.48</v>
      </c>
      <c r="AH5">
        <v>2</v>
      </c>
      <c r="AI5">
        <v>53520331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53520332</v>
      </c>
      <c r="C6">
        <v>53520330</v>
      </c>
      <c r="D6">
        <v>50859062</v>
      </c>
      <c r="E6">
        <v>1079</v>
      </c>
      <c r="F6">
        <v>1</v>
      </c>
      <c r="G6">
        <v>1079</v>
      </c>
      <c r="H6">
        <v>1</v>
      </c>
      <c r="I6" t="s">
        <v>221</v>
      </c>
      <c r="J6" t="s">
        <v>3</v>
      </c>
      <c r="K6" t="s">
        <v>222</v>
      </c>
      <c r="L6">
        <v>1191</v>
      </c>
      <c r="N6">
        <v>1013</v>
      </c>
      <c r="O6" t="s">
        <v>223</v>
      </c>
      <c r="P6" t="s">
        <v>223</v>
      </c>
      <c r="Q6">
        <v>1</v>
      </c>
      <c r="X6">
        <v>8.1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6.48</v>
      </c>
      <c r="AH6">
        <v>2</v>
      </c>
      <c r="AI6">
        <v>53520331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53520335</v>
      </c>
      <c r="C7">
        <v>53520333</v>
      </c>
      <c r="D7">
        <v>50859062</v>
      </c>
      <c r="E7">
        <v>1079</v>
      </c>
      <c r="F7">
        <v>1</v>
      </c>
      <c r="G7">
        <v>1079</v>
      </c>
      <c r="H7">
        <v>1</v>
      </c>
      <c r="I7" t="s">
        <v>221</v>
      </c>
      <c r="J7" t="s">
        <v>3</v>
      </c>
      <c r="K7" t="s">
        <v>222</v>
      </c>
      <c r="L7">
        <v>1191</v>
      </c>
      <c r="N7">
        <v>1013</v>
      </c>
      <c r="O7" t="s">
        <v>223</v>
      </c>
      <c r="P7" t="s">
        <v>223</v>
      </c>
      <c r="Q7">
        <v>1</v>
      </c>
      <c r="X7">
        <v>0.15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0.12</v>
      </c>
      <c r="AH7">
        <v>2</v>
      </c>
      <c r="AI7">
        <v>53520334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53520335</v>
      </c>
      <c r="C8">
        <v>53520333</v>
      </c>
      <c r="D8">
        <v>50859062</v>
      </c>
      <c r="E8">
        <v>1079</v>
      </c>
      <c r="F8">
        <v>1</v>
      </c>
      <c r="G8">
        <v>1079</v>
      </c>
      <c r="H8">
        <v>1</v>
      </c>
      <c r="I8" t="s">
        <v>221</v>
      </c>
      <c r="J8" t="s">
        <v>3</v>
      </c>
      <c r="K8" t="s">
        <v>222</v>
      </c>
      <c r="L8">
        <v>1191</v>
      </c>
      <c r="N8">
        <v>1013</v>
      </c>
      <c r="O8" t="s">
        <v>223</v>
      </c>
      <c r="P8" t="s">
        <v>223</v>
      </c>
      <c r="Q8">
        <v>1</v>
      </c>
      <c r="X8">
        <v>0.15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0.12</v>
      </c>
      <c r="AH8">
        <v>2</v>
      </c>
      <c r="AI8">
        <v>53520334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53520338</v>
      </c>
      <c r="C9">
        <v>53520336</v>
      </c>
      <c r="D9">
        <v>50859062</v>
      </c>
      <c r="E9">
        <v>1079</v>
      </c>
      <c r="F9">
        <v>1</v>
      </c>
      <c r="G9">
        <v>1079</v>
      </c>
      <c r="H9">
        <v>1</v>
      </c>
      <c r="I9" t="s">
        <v>221</v>
      </c>
      <c r="J9" t="s">
        <v>3</v>
      </c>
      <c r="K9" t="s">
        <v>222</v>
      </c>
      <c r="L9">
        <v>1191</v>
      </c>
      <c r="N9">
        <v>1013</v>
      </c>
      <c r="O9" t="s">
        <v>223</v>
      </c>
      <c r="P9" t="s">
        <v>223</v>
      </c>
      <c r="Q9">
        <v>1</v>
      </c>
      <c r="X9">
        <v>0.36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0.28799999999999998</v>
      </c>
      <c r="AH9">
        <v>2</v>
      </c>
      <c r="AI9">
        <v>53520337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53520338</v>
      </c>
      <c r="C10">
        <v>53520336</v>
      </c>
      <c r="D10">
        <v>50859062</v>
      </c>
      <c r="E10">
        <v>1079</v>
      </c>
      <c r="F10">
        <v>1</v>
      </c>
      <c r="G10">
        <v>1079</v>
      </c>
      <c r="H10">
        <v>1</v>
      </c>
      <c r="I10" t="s">
        <v>221</v>
      </c>
      <c r="J10" t="s">
        <v>3</v>
      </c>
      <c r="K10" t="s">
        <v>222</v>
      </c>
      <c r="L10">
        <v>1191</v>
      </c>
      <c r="N10">
        <v>1013</v>
      </c>
      <c r="O10" t="s">
        <v>223</v>
      </c>
      <c r="P10" t="s">
        <v>223</v>
      </c>
      <c r="Q10">
        <v>1</v>
      </c>
      <c r="X10">
        <v>0.36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0.28799999999999998</v>
      </c>
      <c r="AH10">
        <v>2</v>
      </c>
      <c r="AI10">
        <v>53520337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53520341</v>
      </c>
      <c r="C11">
        <v>53520339</v>
      </c>
      <c r="D11">
        <v>50859062</v>
      </c>
      <c r="E11">
        <v>1079</v>
      </c>
      <c r="F11">
        <v>1</v>
      </c>
      <c r="G11">
        <v>1079</v>
      </c>
      <c r="H11">
        <v>1</v>
      </c>
      <c r="I11" t="s">
        <v>221</v>
      </c>
      <c r="J11" t="s">
        <v>3</v>
      </c>
      <c r="K11" t="s">
        <v>222</v>
      </c>
      <c r="L11">
        <v>1191</v>
      </c>
      <c r="N11">
        <v>1013</v>
      </c>
      <c r="O11" t="s">
        <v>223</v>
      </c>
      <c r="P11" t="s">
        <v>223</v>
      </c>
      <c r="Q11">
        <v>1</v>
      </c>
      <c r="X11">
        <v>0.9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0.72000000000000008</v>
      </c>
      <c r="AH11">
        <v>2</v>
      </c>
      <c r="AI11">
        <v>53520340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53520341</v>
      </c>
      <c r="C12">
        <v>53520339</v>
      </c>
      <c r="D12">
        <v>50859062</v>
      </c>
      <c r="E12">
        <v>1079</v>
      </c>
      <c r="F12">
        <v>1</v>
      </c>
      <c r="G12">
        <v>1079</v>
      </c>
      <c r="H12">
        <v>1</v>
      </c>
      <c r="I12" t="s">
        <v>221</v>
      </c>
      <c r="J12" t="s">
        <v>3</v>
      </c>
      <c r="K12" t="s">
        <v>222</v>
      </c>
      <c r="L12">
        <v>1191</v>
      </c>
      <c r="N12">
        <v>1013</v>
      </c>
      <c r="O12" t="s">
        <v>223</v>
      </c>
      <c r="P12" t="s">
        <v>223</v>
      </c>
      <c r="Q12">
        <v>1</v>
      </c>
      <c r="X12">
        <v>0.9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0.72000000000000008</v>
      </c>
      <c r="AH12">
        <v>2</v>
      </c>
      <c r="AI12">
        <v>53520340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53520344</v>
      </c>
      <c r="C13">
        <v>53520342</v>
      </c>
      <c r="D13">
        <v>50859062</v>
      </c>
      <c r="E13">
        <v>1079</v>
      </c>
      <c r="F13">
        <v>1</v>
      </c>
      <c r="G13">
        <v>1079</v>
      </c>
      <c r="H13">
        <v>1</v>
      </c>
      <c r="I13" t="s">
        <v>221</v>
      </c>
      <c r="J13" t="s">
        <v>3</v>
      </c>
      <c r="K13" t="s">
        <v>222</v>
      </c>
      <c r="L13">
        <v>1191</v>
      </c>
      <c r="N13">
        <v>1013</v>
      </c>
      <c r="O13" t="s">
        <v>223</v>
      </c>
      <c r="P13" t="s">
        <v>223</v>
      </c>
      <c r="Q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0.8</v>
      </c>
      <c r="AH13">
        <v>2</v>
      </c>
      <c r="AI13">
        <v>53520343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53520344</v>
      </c>
      <c r="C14">
        <v>53520342</v>
      </c>
      <c r="D14">
        <v>50859062</v>
      </c>
      <c r="E14">
        <v>1079</v>
      </c>
      <c r="F14">
        <v>1</v>
      </c>
      <c r="G14">
        <v>1079</v>
      </c>
      <c r="H14">
        <v>1</v>
      </c>
      <c r="I14" t="s">
        <v>221</v>
      </c>
      <c r="J14" t="s">
        <v>3</v>
      </c>
      <c r="K14" t="s">
        <v>222</v>
      </c>
      <c r="L14">
        <v>1191</v>
      </c>
      <c r="N14">
        <v>1013</v>
      </c>
      <c r="O14" t="s">
        <v>223</v>
      </c>
      <c r="P14" t="s">
        <v>223</v>
      </c>
      <c r="Q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0.8</v>
      </c>
      <c r="AH14">
        <v>2</v>
      </c>
      <c r="AI14">
        <v>53520343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ROW(Source!A42)</f>
        <v>42</v>
      </c>
      <c r="B15">
        <v>53520346</v>
      </c>
      <c r="C15">
        <v>53520345</v>
      </c>
      <c r="D15">
        <v>50859060</v>
      </c>
      <c r="E15">
        <v>1079</v>
      </c>
      <c r="F15">
        <v>1</v>
      </c>
      <c r="G15">
        <v>1079</v>
      </c>
      <c r="H15">
        <v>1</v>
      </c>
      <c r="I15" t="s">
        <v>227</v>
      </c>
      <c r="J15" t="s">
        <v>3</v>
      </c>
      <c r="K15" t="s">
        <v>108</v>
      </c>
      <c r="L15">
        <v>1191</v>
      </c>
      <c r="N15">
        <v>1013</v>
      </c>
      <c r="O15" t="s">
        <v>223</v>
      </c>
      <c r="P15" t="s">
        <v>223</v>
      </c>
      <c r="Q15">
        <v>1</v>
      </c>
      <c r="X15">
        <v>12.62</v>
      </c>
      <c r="Y15">
        <v>0</v>
      </c>
      <c r="Z15">
        <v>0</v>
      </c>
      <c r="AA15">
        <v>0</v>
      </c>
      <c r="AB15">
        <v>1</v>
      </c>
      <c r="AC15">
        <v>0</v>
      </c>
      <c r="AD15">
        <v>1</v>
      </c>
      <c r="AE15">
        <v>2</v>
      </c>
      <c r="AF15" t="s">
        <v>3</v>
      </c>
      <c r="AG15">
        <v>12.62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53520346</v>
      </c>
      <c r="C16">
        <v>53520345</v>
      </c>
      <c r="D16">
        <v>50859060</v>
      </c>
      <c r="E16">
        <v>1079</v>
      </c>
      <c r="F16">
        <v>1</v>
      </c>
      <c r="G16">
        <v>1079</v>
      </c>
      <c r="H16">
        <v>1</v>
      </c>
      <c r="I16" t="s">
        <v>227</v>
      </c>
      <c r="J16" t="s">
        <v>3</v>
      </c>
      <c r="K16" t="s">
        <v>108</v>
      </c>
      <c r="L16">
        <v>1191</v>
      </c>
      <c r="N16">
        <v>1013</v>
      </c>
      <c r="O16" t="s">
        <v>223</v>
      </c>
      <c r="P16" t="s">
        <v>223</v>
      </c>
      <c r="Q16">
        <v>1</v>
      </c>
      <c r="X16">
        <v>12.62</v>
      </c>
      <c r="Y16">
        <v>0</v>
      </c>
      <c r="Z16">
        <v>0</v>
      </c>
      <c r="AA16">
        <v>0</v>
      </c>
      <c r="AB16">
        <v>1</v>
      </c>
      <c r="AC16">
        <v>0</v>
      </c>
      <c r="AD16">
        <v>1</v>
      </c>
      <c r="AE16">
        <v>2</v>
      </c>
      <c r="AF16" t="s">
        <v>3</v>
      </c>
      <c r="AG16">
        <v>12.62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ROW(Source!A122)</f>
        <v>122</v>
      </c>
      <c r="B17">
        <v>53524343</v>
      </c>
      <c r="C17">
        <v>53524315</v>
      </c>
      <c r="D17">
        <v>50859062</v>
      </c>
      <c r="E17">
        <v>1079</v>
      </c>
      <c r="F17">
        <v>1</v>
      </c>
      <c r="G17">
        <v>1079</v>
      </c>
      <c r="H17">
        <v>1</v>
      </c>
      <c r="I17" t="s">
        <v>221</v>
      </c>
      <c r="J17" t="s">
        <v>3</v>
      </c>
      <c r="K17" t="s">
        <v>222</v>
      </c>
      <c r="L17">
        <v>1191</v>
      </c>
      <c r="N17">
        <v>1013</v>
      </c>
      <c r="O17" t="s">
        <v>223</v>
      </c>
      <c r="P17" t="s">
        <v>223</v>
      </c>
      <c r="Q17">
        <v>1</v>
      </c>
      <c r="X17">
        <v>7.14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7.14</v>
      </c>
      <c r="AH17">
        <v>2</v>
      </c>
      <c r="AI17">
        <v>53524316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ROW(Source!A122)</f>
        <v>122</v>
      </c>
      <c r="B18">
        <v>53524344</v>
      </c>
      <c r="C18">
        <v>53524315</v>
      </c>
      <c r="D18">
        <v>50930390</v>
      </c>
      <c r="E18">
        <v>1</v>
      </c>
      <c r="F18">
        <v>1</v>
      </c>
      <c r="G18">
        <v>1079</v>
      </c>
      <c r="H18">
        <v>2</v>
      </c>
      <c r="I18" t="s">
        <v>224</v>
      </c>
      <c r="J18" t="s">
        <v>225</v>
      </c>
      <c r="K18" t="s">
        <v>226</v>
      </c>
      <c r="L18">
        <v>1368</v>
      </c>
      <c r="N18">
        <v>1011</v>
      </c>
      <c r="O18" t="s">
        <v>60</v>
      </c>
      <c r="P18" t="s">
        <v>60</v>
      </c>
      <c r="Q18">
        <v>1</v>
      </c>
      <c r="X18">
        <v>0.49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0.49</v>
      </c>
      <c r="AH18">
        <v>2</v>
      </c>
      <c r="AI18">
        <v>53524317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ROW(Source!A122)</f>
        <v>122</v>
      </c>
      <c r="B19">
        <v>53524345</v>
      </c>
      <c r="C19">
        <v>53524315</v>
      </c>
      <c r="D19">
        <v>50929712</v>
      </c>
      <c r="E19">
        <v>1</v>
      </c>
      <c r="F19">
        <v>1</v>
      </c>
      <c r="G19">
        <v>1079</v>
      </c>
      <c r="H19">
        <v>2</v>
      </c>
      <c r="I19" t="s">
        <v>231</v>
      </c>
      <c r="J19" t="s">
        <v>232</v>
      </c>
      <c r="K19" t="s">
        <v>233</v>
      </c>
      <c r="L19">
        <v>1368</v>
      </c>
      <c r="N19">
        <v>1011</v>
      </c>
      <c r="O19" t="s">
        <v>60</v>
      </c>
      <c r="P19" t="s">
        <v>60</v>
      </c>
      <c r="Q19">
        <v>1</v>
      </c>
      <c r="X19">
        <v>1.63</v>
      </c>
      <c r="Y19">
        <v>0</v>
      </c>
      <c r="Z19">
        <v>2.27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1.63</v>
      </c>
      <c r="AH19">
        <v>2</v>
      </c>
      <c r="AI19">
        <v>53524319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ROW(Source!A122)</f>
        <v>122</v>
      </c>
      <c r="B20">
        <v>53524346</v>
      </c>
      <c r="C20">
        <v>53524315</v>
      </c>
      <c r="D20">
        <v>50929722</v>
      </c>
      <c r="E20">
        <v>1</v>
      </c>
      <c r="F20">
        <v>1</v>
      </c>
      <c r="G20">
        <v>1079</v>
      </c>
      <c r="H20">
        <v>2</v>
      </c>
      <c r="I20" t="s">
        <v>234</v>
      </c>
      <c r="J20" t="s">
        <v>235</v>
      </c>
      <c r="K20" t="s">
        <v>236</v>
      </c>
      <c r="L20">
        <v>1368</v>
      </c>
      <c r="N20">
        <v>1011</v>
      </c>
      <c r="O20" t="s">
        <v>60</v>
      </c>
      <c r="P20" t="s">
        <v>60</v>
      </c>
      <c r="Q20">
        <v>1</v>
      </c>
      <c r="X20">
        <v>1.63</v>
      </c>
      <c r="Y20">
        <v>0</v>
      </c>
      <c r="Z20">
        <v>0.73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1.63</v>
      </c>
      <c r="AH20">
        <v>2</v>
      </c>
      <c r="AI20">
        <v>53524320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ROW(Source!A122)</f>
        <v>122</v>
      </c>
      <c r="B21">
        <v>53524347</v>
      </c>
      <c r="C21">
        <v>53524315</v>
      </c>
      <c r="D21">
        <v>50898693</v>
      </c>
      <c r="E21">
        <v>1</v>
      </c>
      <c r="F21">
        <v>1</v>
      </c>
      <c r="G21">
        <v>1079</v>
      </c>
      <c r="H21">
        <v>3</v>
      </c>
      <c r="I21" t="s">
        <v>245</v>
      </c>
      <c r="J21" t="s">
        <v>246</v>
      </c>
      <c r="K21" t="s">
        <v>247</v>
      </c>
      <c r="L21">
        <v>1348</v>
      </c>
      <c r="N21">
        <v>1009</v>
      </c>
      <c r="O21" t="s">
        <v>248</v>
      </c>
      <c r="P21" t="s">
        <v>248</v>
      </c>
      <c r="Q21">
        <v>1000</v>
      </c>
      <c r="X21">
        <v>6.0000000000000002E-5</v>
      </c>
      <c r="Y21">
        <v>11233.62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6.0000000000000002E-5</v>
      </c>
      <c r="AH21">
        <v>2</v>
      </c>
      <c r="AI21">
        <v>53524323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ROW(Source!A122)</f>
        <v>122</v>
      </c>
      <c r="B22">
        <v>53524348</v>
      </c>
      <c r="C22">
        <v>53524315</v>
      </c>
      <c r="D22">
        <v>50905204</v>
      </c>
      <c r="E22">
        <v>1</v>
      </c>
      <c r="F22">
        <v>1</v>
      </c>
      <c r="G22">
        <v>1079</v>
      </c>
      <c r="H22">
        <v>3</v>
      </c>
      <c r="I22" t="s">
        <v>249</v>
      </c>
      <c r="J22" t="s">
        <v>250</v>
      </c>
      <c r="K22" t="s">
        <v>251</v>
      </c>
      <c r="L22">
        <v>1346</v>
      </c>
      <c r="N22">
        <v>1009</v>
      </c>
      <c r="O22" t="s">
        <v>252</v>
      </c>
      <c r="P22" t="s">
        <v>252</v>
      </c>
      <c r="Q22">
        <v>1</v>
      </c>
      <c r="X22">
        <v>0.8</v>
      </c>
      <c r="Y22">
        <v>25.8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0.8</v>
      </c>
      <c r="AH22">
        <v>2</v>
      </c>
      <c r="AI22">
        <v>53524324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ROW(Source!A122)</f>
        <v>122</v>
      </c>
      <c r="B23">
        <v>53524349</v>
      </c>
      <c r="C23">
        <v>53524315</v>
      </c>
      <c r="D23">
        <v>50898972</v>
      </c>
      <c r="E23">
        <v>1</v>
      </c>
      <c r="F23">
        <v>1</v>
      </c>
      <c r="G23">
        <v>1079</v>
      </c>
      <c r="H23">
        <v>3</v>
      </c>
      <c r="I23" t="s">
        <v>253</v>
      </c>
      <c r="J23" t="s">
        <v>254</v>
      </c>
      <c r="K23" t="s">
        <v>255</v>
      </c>
      <c r="L23">
        <v>1348</v>
      </c>
      <c r="N23">
        <v>1009</v>
      </c>
      <c r="O23" t="s">
        <v>248</v>
      </c>
      <c r="P23" t="s">
        <v>248</v>
      </c>
      <c r="Q23">
        <v>1000</v>
      </c>
      <c r="X23">
        <v>5.0000000000000001E-4</v>
      </c>
      <c r="Y23">
        <v>60960.43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5.0000000000000001E-4</v>
      </c>
      <c r="AH23">
        <v>2</v>
      </c>
      <c r="AI23">
        <v>53524325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ROW(Source!A122)</f>
        <v>122</v>
      </c>
      <c r="B24">
        <v>53524350</v>
      </c>
      <c r="C24">
        <v>53524315</v>
      </c>
      <c r="D24">
        <v>50898995</v>
      </c>
      <c r="E24">
        <v>1</v>
      </c>
      <c r="F24">
        <v>1</v>
      </c>
      <c r="G24">
        <v>1079</v>
      </c>
      <c r="H24">
        <v>3</v>
      </c>
      <c r="I24" t="s">
        <v>256</v>
      </c>
      <c r="J24" t="s">
        <v>257</v>
      </c>
      <c r="K24" t="s">
        <v>258</v>
      </c>
      <c r="L24">
        <v>1348</v>
      </c>
      <c r="N24">
        <v>1009</v>
      </c>
      <c r="O24" t="s">
        <v>248</v>
      </c>
      <c r="P24" t="s">
        <v>248</v>
      </c>
      <c r="Q24">
        <v>1000</v>
      </c>
      <c r="X24">
        <v>4.0000000000000003E-5</v>
      </c>
      <c r="Y24">
        <v>7973.67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4.0000000000000003E-5</v>
      </c>
      <c r="AH24">
        <v>2</v>
      </c>
      <c r="AI24">
        <v>53524326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ROW(Source!A122)</f>
        <v>122</v>
      </c>
      <c r="B25">
        <v>53524351</v>
      </c>
      <c r="C25">
        <v>53524315</v>
      </c>
      <c r="D25">
        <v>50922388</v>
      </c>
      <c r="E25">
        <v>1</v>
      </c>
      <c r="F25">
        <v>1</v>
      </c>
      <c r="G25">
        <v>1079</v>
      </c>
      <c r="H25">
        <v>3</v>
      </c>
      <c r="I25" t="s">
        <v>259</v>
      </c>
      <c r="J25" t="s">
        <v>260</v>
      </c>
      <c r="K25" t="s">
        <v>261</v>
      </c>
      <c r="L25">
        <v>1356</v>
      </c>
      <c r="N25">
        <v>1010</v>
      </c>
      <c r="O25" t="s">
        <v>262</v>
      </c>
      <c r="P25" t="s">
        <v>262</v>
      </c>
      <c r="Q25">
        <v>1000</v>
      </c>
      <c r="X25">
        <v>4.0000000000000001E-3</v>
      </c>
      <c r="Y25">
        <v>226.66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4.0000000000000001E-3</v>
      </c>
      <c r="AH25">
        <v>2</v>
      </c>
      <c r="AI25">
        <v>53524327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ROW(Source!A122)</f>
        <v>122</v>
      </c>
      <c r="B26">
        <v>53524352</v>
      </c>
      <c r="C26">
        <v>53524315</v>
      </c>
      <c r="D26">
        <v>50922049</v>
      </c>
      <c r="E26">
        <v>1</v>
      </c>
      <c r="F26">
        <v>1</v>
      </c>
      <c r="G26">
        <v>1079</v>
      </c>
      <c r="H26">
        <v>3</v>
      </c>
      <c r="I26" t="s">
        <v>263</v>
      </c>
      <c r="J26" t="s">
        <v>264</v>
      </c>
      <c r="K26" t="s">
        <v>265</v>
      </c>
      <c r="L26">
        <v>1301</v>
      </c>
      <c r="N26">
        <v>1003</v>
      </c>
      <c r="O26" t="s">
        <v>153</v>
      </c>
      <c r="P26" t="s">
        <v>153</v>
      </c>
      <c r="Q26">
        <v>1</v>
      </c>
      <c r="X26">
        <v>0.96</v>
      </c>
      <c r="Y26">
        <v>0.7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0.96</v>
      </c>
      <c r="AH26">
        <v>2</v>
      </c>
      <c r="AI26">
        <v>53524328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ROW(Source!A122)</f>
        <v>122</v>
      </c>
      <c r="B27">
        <v>53524353</v>
      </c>
      <c r="C27">
        <v>53524315</v>
      </c>
      <c r="D27">
        <v>50922051</v>
      </c>
      <c r="E27">
        <v>1</v>
      </c>
      <c r="F27">
        <v>1</v>
      </c>
      <c r="G27">
        <v>1079</v>
      </c>
      <c r="H27">
        <v>3</v>
      </c>
      <c r="I27" t="s">
        <v>266</v>
      </c>
      <c r="J27" t="s">
        <v>267</v>
      </c>
      <c r="K27" t="s">
        <v>268</v>
      </c>
      <c r="L27">
        <v>1356</v>
      </c>
      <c r="N27">
        <v>1010</v>
      </c>
      <c r="O27" t="s">
        <v>262</v>
      </c>
      <c r="P27" t="s">
        <v>262</v>
      </c>
      <c r="Q27">
        <v>1000</v>
      </c>
      <c r="X27">
        <v>8.3199999999999993E-3</v>
      </c>
      <c r="Y27">
        <v>6.44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8.3199999999999993E-3</v>
      </c>
      <c r="AH27">
        <v>2</v>
      </c>
      <c r="AI27">
        <v>53524329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ROW(Source!A122)</f>
        <v>122</v>
      </c>
      <c r="B28">
        <v>53524354</v>
      </c>
      <c r="C28">
        <v>53524315</v>
      </c>
      <c r="D28">
        <v>50874688</v>
      </c>
      <c r="E28">
        <v>1079</v>
      </c>
      <c r="F28">
        <v>1</v>
      </c>
      <c r="G28">
        <v>1079</v>
      </c>
      <c r="H28">
        <v>3</v>
      </c>
      <c r="I28" t="s">
        <v>284</v>
      </c>
      <c r="J28" t="s">
        <v>3</v>
      </c>
      <c r="K28" t="s">
        <v>285</v>
      </c>
      <c r="L28">
        <v>1303</v>
      </c>
      <c r="N28">
        <v>1003</v>
      </c>
      <c r="O28" t="s">
        <v>146</v>
      </c>
      <c r="P28" t="s">
        <v>146</v>
      </c>
      <c r="Q28">
        <v>1000</v>
      </c>
      <c r="X28">
        <v>0.10199999999999999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0.10199999999999999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53524355</v>
      </c>
      <c r="C29">
        <v>53524315</v>
      </c>
      <c r="D29">
        <v>50879644</v>
      </c>
      <c r="E29">
        <v>1079</v>
      </c>
      <c r="F29">
        <v>1</v>
      </c>
      <c r="G29">
        <v>1079</v>
      </c>
      <c r="H29">
        <v>3</v>
      </c>
      <c r="I29" t="s">
        <v>286</v>
      </c>
      <c r="J29" t="s">
        <v>3</v>
      </c>
      <c r="K29" t="s">
        <v>287</v>
      </c>
      <c r="L29">
        <v>1354</v>
      </c>
      <c r="N29">
        <v>1010</v>
      </c>
      <c r="O29" t="s">
        <v>244</v>
      </c>
      <c r="P29" t="s">
        <v>244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ROW(Source!A123)</f>
        <v>123</v>
      </c>
      <c r="B30">
        <v>53524343</v>
      </c>
      <c r="C30">
        <v>53524315</v>
      </c>
      <c r="D30">
        <v>50859062</v>
      </c>
      <c r="E30">
        <v>1079</v>
      </c>
      <c r="F30">
        <v>1</v>
      </c>
      <c r="G30">
        <v>1079</v>
      </c>
      <c r="H30">
        <v>1</v>
      </c>
      <c r="I30" t="s">
        <v>221</v>
      </c>
      <c r="J30" t="s">
        <v>3</v>
      </c>
      <c r="K30" t="s">
        <v>222</v>
      </c>
      <c r="L30">
        <v>1191</v>
      </c>
      <c r="N30">
        <v>1013</v>
      </c>
      <c r="O30" t="s">
        <v>223</v>
      </c>
      <c r="P30" t="s">
        <v>223</v>
      </c>
      <c r="Q30">
        <v>1</v>
      </c>
      <c r="X30">
        <v>7.14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7.14</v>
      </c>
      <c r="AH30">
        <v>2</v>
      </c>
      <c r="AI30">
        <v>53524316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ROW(Source!A123)</f>
        <v>123</v>
      </c>
      <c r="B31">
        <v>53524344</v>
      </c>
      <c r="C31">
        <v>53524315</v>
      </c>
      <c r="D31">
        <v>50930390</v>
      </c>
      <c r="E31">
        <v>1</v>
      </c>
      <c r="F31">
        <v>1</v>
      </c>
      <c r="G31">
        <v>1079</v>
      </c>
      <c r="H31">
        <v>2</v>
      </c>
      <c r="I31" t="s">
        <v>224</v>
      </c>
      <c r="J31" t="s">
        <v>225</v>
      </c>
      <c r="K31" t="s">
        <v>226</v>
      </c>
      <c r="L31">
        <v>1368</v>
      </c>
      <c r="N31">
        <v>1011</v>
      </c>
      <c r="O31" t="s">
        <v>60</v>
      </c>
      <c r="P31" t="s">
        <v>60</v>
      </c>
      <c r="Q31">
        <v>1</v>
      </c>
      <c r="X31">
        <v>0.49</v>
      </c>
      <c r="Y31">
        <v>0</v>
      </c>
      <c r="Z31">
        <v>83.1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0.49</v>
      </c>
      <c r="AH31">
        <v>2</v>
      </c>
      <c r="AI31">
        <v>53524317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ROW(Source!A123)</f>
        <v>123</v>
      </c>
      <c r="B32">
        <v>53524345</v>
      </c>
      <c r="C32">
        <v>53524315</v>
      </c>
      <c r="D32">
        <v>50929712</v>
      </c>
      <c r="E32">
        <v>1</v>
      </c>
      <c r="F32">
        <v>1</v>
      </c>
      <c r="G32">
        <v>1079</v>
      </c>
      <c r="H32">
        <v>2</v>
      </c>
      <c r="I32" t="s">
        <v>231</v>
      </c>
      <c r="J32" t="s">
        <v>232</v>
      </c>
      <c r="K32" t="s">
        <v>233</v>
      </c>
      <c r="L32">
        <v>1368</v>
      </c>
      <c r="N32">
        <v>1011</v>
      </c>
      <c r="O32" t="s">
        <v>60</v>
      </c>
      <c r="P32" t="s">
        <v>60</v>
      </c>
      <c r="Q32">
        <v>1</v>
      </c>
      <c r="X32">
        <v>1.63</v>
      </c>
      <c r="Y32">
        <v>0</v>
      </c>
      <c r="Z32">
        <v>2.27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1.63</v>
      </c>
      <c r="AH32">
        <v>2</v>
      </c>
      <c r="AI32">
        <v>53524319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ROW(Source!A123)</f>
        <v>123</v>
      </c>
      <c r="B33">
        <v>53524346</v>
      </c>
      <c r="C33">
        <v>53524315</v>
      </c>
      <c r="D33">
        <v>50929722</v>
      </c>
      <c r="E33">
        <v>1</v>
      </c>
      <c r="F33">
        <v>1</v>
      </c>
      <c r="G33">
        <v>1079</v>
      </c>
      <c r="H33">
        <v>2</v>
      </c>
      <c r="I33" t="s">
        <v>234</v>
      </c>
      <c r="J33" t="s">
        <v>235</v>
      </c>
      <c r="K33" t="s">
        <v>236</v>
      </c>
      <c r="L33">
        <v>1368</v>
      </c>
      <c r="N33">
        <v>1011</v>
      </c>
      <c r="O33" t="s">
        <v>60</v>
      </c>
      <c r="P33" t="s">
        <v>60</v>
      </c>
      <c r="Q33">
        <v>1</v>
      </c>
      <c r="X33">
        <v>1.63</v>
      </c>
      <c r="Y33">
        <v>0</v>
      </c>
      <c r="Z33">
        <v>0.73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1.63</v>
      </c>
      <c r="AH33">
        <v>2</v>
      </c>
      <c r="AI33">
        <v>53524320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ROW(Source!A123)</f>
        <v>123</v>
      </c>
      <c r="B34">
        <v>53524347</v>
      </c>
      <c r="C34">
        <v>53524315</v>
      </c>
      <c r="D34">
        <v>50898693</v>
      </c>
      <c r="E34">
        <v>1</v>
      </c>
      <c r="F34">
        <v>1</v>
      </c>
      <c r="G34">
        <v>1079</v>
      </c>
      <c r="H34">
        <v>3</v>
      </c>
      <c r="I34" t="s">
        <v>245</v>
      </c>
      <c r="J34" t="s">
        <v>246</v>
      </c>
      <c r="K34" t="s">
        <v>247</v>
      </c>
      <c r="L34">
        <v>1348</v>
      </c>
      <c r="N34">
        <v>1009</v>
      </c>
      <c r="O34" t="s">
        <v>248</v>
      </c>
      <c r="P34" t="s">
        <v>248</v>
      </c>
      <c r="Q34">
        <v>1000</v>
      </c>
      <c r="X34">
        <v>6.0000000000000002E-5</v>
      </c>
      <c r="Y34">
        <v>11233.62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6.0000000000000002E-5</v>
      </c>
      <c r="AH34">
        <v>2</v>
      </c>
      <c r="AI34">
        <v>53524323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ROW(Source!A123)</f>
        <v>123</v>
      </c>
      <c r="B35">
        <v>53524348</v>
      </c>
      <c r="C35">
        <v>53524315</v>
      </c>
      <c r="D35">
        <v>50905204</v>
      </c>
      <c r="E35">
        <v>1</v>
      </c>
      <c r="F35">
        <v>1</v>
      </c>
      <c r="G35">
        <v>1079</v>
      </c>
      <c r="H35">
        <v>3</v>
      </c>
      <c r="I35" t="s">
        <v>249</v>
      </c>
      <c r="J35" t="s">
        <v>250</v>
      </c>
      <c r="K35" t="s">
        <v>251</v>
      </c>
      <c r="L35">
        <v>1346</v>
      </c>
      <c r="N35">
        <v>1009</v>
      </c>
      <c r="O35" t="s">
        <v>252</v>
      </c>
      <c r="P35" t="s">
        <v>252</v>
      </c>
      <c r="Q35">
        <v>1</v>
      </c>
      <c r="X35">
        <v>0.8</v>
      </c>
      <c r="Y35">
        <v>25.8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</v>
      </c>
      <c r="AH35">
        <v>2</v>
      </c>
      <c r="AI35">
        <v>53524324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ROW(Source!A123)</f>
        <v>123</v>
      </c>
      <c r="B36">
        <v>53524349</v>
      </c>
      <c r="C36">
        <v>53524315</v>
      </c>
      <c r="D36">
        <v>50898972</v>
      </c>
      <c r="E36">
        <v>1</v>
      </c>
      <c r="F36">
        <v>1</v>
      </c>
      <c r="G36">
        <v>1079</v>
      </c>
      <c r="H36">
        <v>3</v>
      </c>
      <c r="I36" t="s">
        <v>253</v>
      </c>
      <c r="J36" t="s">
        <v>254</v>
      </c>
      <c r="K36" t="s">
        <v>255</v>
      </c>
      <c r="L36">
        <v>1348</v>
      </c>
      <c r="N36">
        <v>1009</v>
      </c>
      <c r="O36" t="s">
        <v>248</v>
      </c>
      <c r="P36" t="s">
        <v>248</v>
      </c>
      <c r="Q36">
        <v>1000</v>
      </c>
      <c r="X36">
        <v>5.0000000000000001E-4</v>
      </c>
      <c r="Y36">
        <v>60960.43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5.0000000000000001E-4</v>
      </c>
      <c r="AH36">
        <v>2</v>
      </c>
      <c r="AI36">
        <v>53524325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ROW(Source!A123)</f>
        <v>123</v>
      </c>
      <c r="B37">
        <v>53524350</v>
      </c>
      <c r="C37">
        <v>53524315</v>
      </c>
      <c r="D37">
        <v>50898995</v>
      </c>
      <c r="E37">
        <v>1</v>
      </c>
      <c r="F37">
        <v>1</v>
      </c>
      <c r="G37">
        <v>1079</v>
      </c>
      <c r="H37">
        <v>3</v>
      </c>
      <c r="I37" t="s">
        <v>256</v>
      </c>
      <c r="J37" t="s">
        <v>257</v>
      </c>
      <c r="K37" t="s">
        <v>258</v>
      </c>
      <c r="L37">
        <v>1348</v>
      </c>
      <c r="N37">
        <v>1009</v>
      </c>
      <c r="O37" t="s">
        <v>248</v>
      </c>
      <c r="P37" t="s">
        <v>248</v>
      </c>
      <c r="Q37">
        <v>1000</v>
      </c>
      <c r="X37">
        <v>4.0000000000000003E-5</v>
      </c>
      <c r="Y37">
        <v>7973.67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4.0000000000000003E-5</v>
      </c>
      <c r="AH37">
        <v>2</v>
      </c>
      <c r="AI37">
        <v>53524326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ROW(Source!A123)</f>
        <v>123</v>
      </c>
      <c r="B38">
        <v>53524351</v>
      </c>
      <c r="C38">
        <v>53524315</v>
      </c>
      <c r="D38">
        <v>50922388</v>
      </c>
      <c r="E38">
        <v>1</v>
      </c>
      <c r="F38">
        <v>1</v>
      </c>
      <c r="G38">
        <v>1079</v>
      </c>
      <c r="H38">
        <v>3</v>
      </c>
      <c r="I38" t="s">
        <v>259</v>
      </c>
      <c r="J38" t="s">
        <v>260</v>
      </c>
      <c r="K38" t="s">
        <v>261</v>
      </c>
      <c r="L38">
        <v>1356</v>
      </c>
      <c r="N38">
        <v>1010</v>
      </c>
      <c r="O38" t="s">
        <v>262</v>
      </c>
      <c r="P38" t="s">
        <v>262</v>
      </c>
      <c r="Q38">
        <v>1000</v>
      </c>
      <c r="X38">
        <v>4.0000000000000001E-3</v>
      </c>
      <c r="Y38">
        <v>226.66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4.0000000000000001E-3</v>
      </c>
      <c r="AH38">
        <v>2</v>
      </c>
      <c r="AI38">
        <v>53524327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ROW(Source!A123)</f>
        <v>123</v>
      </c>
      <c r="B39">
        <v>53524352</v>
      </c>
      <c r="C39">
        <v>53524315</v>
      </c>
      <c r="D39">
        <v>50922049</v>
      </c>
      <c r="E39">
        <v>1</v>
      </c>
      <c r="F39">
        <v>1</v>
      </c>
      <c r="G39">
        <v>1079</v>
      </c>
      <c r="H39">
        <v>3</v>
      </c>
      <c r="I39" t="s">
        <v>263</v>
      </c>
      <c r="J39" t="s">
        <v>264</v>
      </c>
      <c r="K39" t="s">
        <v>265</v>
      </c>
      <c r="L39">
        <v>1301</v>
      </c>
      <c r="N39">
        <v>1003</v>
      </c>
      <c r="O39" t="s">
        <v>153</v>
      </c>
      <c r="P39" t="s">
        <v>153</v>
      </c>
      <c r="Q39">
        <v>1</v>
      </c>
      <c r="X39">
        <v>0.96</v>
      </c>
      <c r="Y39">
        <v>0.7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0.96</v>
      </c>
      <c r="AH39">
        <v>2</v>
      </c>
      <c r="AI39">
        <v>53524328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ROW(Source!A123)</f>
        <v>123</v>
      </c>
      <c r="B40">
        <v>53524353</v>
      </c>
      <c r="C40">
        <v>53524315</v>
      </c>
      <c r="D40">
        <v>50922051</v>
      </c>
      <c r="E40">
        <v>1</v>
      </c>
      <c r="F40">
        <v>1</v>
      </c>
      <c r="G40">
        <v>1079</v>
      </c>
      <c r="H40">
        <v>3</v>
      </c>
      <c r="I40" t="s">
        <v>266</v>
      </c>
      <c r="J40" t="s">
        <v>267</v>
      </c>
      <c r="K40" t="s">
        <v>268</v>
      </c>
      <c r="L40">
        <v>1356</v>
      </c>
      <c r="N40">
        <v>1010</v>
      </c>
      <c r="O40" t="s">
        <v>262</v>
      </c>
      <c r="P40" t="s">
        <v>262</v>
      </c>
      <c r="Q40">
        <v>1000</v>
      </c>
      <c r="X40">
        <v>8.3199999999999993E-3</v>
      </c>
      <c r="Y40">
        <v>6.44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8.3199999999999993E-3</v>
      </c>
      <c r="AH40">
        <v>2</v>
      </c>
      <c r="AI40">
        <v>53524329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ROW(Source!A123)</f>
        <v>123</v>
      </c>
      <c r="B41">
        <v>53524354</v>
      </c>
      <c r="C41">
        <v>53524315</v>
      </c>
      <c r="D41">
        <v>50874688</v>
      </c>
      <c r="E41">
        <v>1079</v>
      </c>
      <c r="F41">
        <v>1</v>
      </c>
      <c r="G41">
        <v>1079</v>
      </c>
      <c r="H41">
        <v>3</v>
      </c>
      <c r="I41" t="s">
        <v>284</v>
      </c>
      <c r="J41" t="s">
        <v>3</v>
      </c>
      <c r="K41" t="s">
        <v>285</v>
      </c>
      <c r="L41">
        <v>1303</v>
      </c>
      <c r="N41">
        <v>1003</v>
      </c>
      <c r="O41" t="s">
        <v>146</v>
      </c>
      <c r="P41" t="s">
        <v>146</v>
      </c>
      <c r="Q41">
        <v>1000</v>
      </c>
      <c r="X41">
        <v>0.10199999999999999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0.10199999999999999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ROW(Source!A123)</f>
        <v>123</v>
      </c>
      <c r="B42">
        <v>53524355</v>
      </c>
      <c r="C42">
        <v>53524315</v>
      </c>
      <c r="D42">
        <v>50879644</v>
      </c>
      <c r="E42">
        <v>1079</v>
      </c>
      <c r="F42">
        <v>1</v>
      </c>
      <c r="G42">
        <v>1079</v>
      </c>
      <c r="H42">
        <v>3</v>
      </c>
      <c r="I42" t="s">
        <v>286</v>
      </c>
      <c r="J42" t="s">
        <v>3</v>
      </c>
      <c r="K42" t="s">
        <v>287</v>
      </c>
      <c r="L42">
        <v>1354</v>
      </c>
      <c r="N42">
        <v>1010</v>
      </c>
      <c r="O42" t="s">
        <v>244</v>
      </c>
      <c r="P42" t="s">
        <v>244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ROW(Source!A132)</f>
        <v>132</v>
      </c>
      <c r="B43">
        <v>53524385</v>
      </c>
      <c r="C43">
        <v>53524360</v>
      </c>
      <c r="D43">
        <v>50859062</v>
      </c>
      <c r="E43">
        <v>1079</v>
      </c>
      <c r="F43">
        <v>1</v>
      </c>
      <c r="G43">
        <v>1079</v>
      </c>
      <c r="H43">
        <v>1</v>
      </c>
      <c r="I43" t="s">
        <v>221</v>
      </c>
      <c r="J43" t="s">
        <v>3</v>
      </c>
      <c r="K43" t="s">
        <v>222</v>
      </c>
      <c r="L43">
        <v>1191</v>
      </c>
      <c r="N43">
        <v>1013</v>
      </c>
      <c r="O43" t="s">
        <v>223</v>
      </c>
      <c r="P43" t="s">
        <v>223</v>
      </c>
      <c r="Q43">
        <v>1</v>
      </c>
      <c r="X43">
        <v>8.01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8.01</v>
      </c>
      <c r="AH43">
        <v>2</v>
      </c>
      <c r="AI43">
        <v>53524361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ROW(Source!A132)</f>
        <v>132</v>
      </c>
      <c r="B44">
        <v>53524386</v>
      </c>
      <c r="C44">
        <v>53524360</v>
      </c>
      <c r="D44">
        <v>50930390</v>
      </c>
      <c r="E44">
        <v>1</v>
      </c>
      <c r="F44">
        <v>1</v>
      </c>
      <c r="G44">
        <v>1079</v>
      </c>
      <c r="H44">
        <v>2</v>
      </c>
      <c r="I44" t="s">
        <v>224</v>
      </c>
      <c r="J44" t="s">
        <v>225</v>
      </c>
      <c r="K44" t="s">
        <v>226</v>
      </c>
      <c r="L44">
        <v>1368</v>
      </c>
      <c r="N44">
        <v>1011</v>
      </c>
      <c r="O44" t="s">
        <v>60</v>
      </c>
      <c r="P44" t="s">
        <v>60</v>
      </c>
      <c r="Q44">
        <v>1</v>
      </c>
      <c r="X44">
        <v>1.06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1.06</v>
      </c>
      <c r="AH44">
        <v>2</v>
      </c>
      <c r="AI44">
        <v>53524362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ROW(Source!A132)</f>
        <v>132</v>
      </c>
      <c r="B45">
        <v>53524387</v>
      </c>
      <c r="C45">
        <v>53524360</v>
      </c>
      <c r="D45">
        <v>50929712</v>
      </c>
      <c r="E45">
        <v>1</v>
      </c>
      <c r="F45">
        <v>1</v>
      </c>
      <c r="G45">
        <v>1079</v>
      </c>
      <c r="H45">
        <v>2</v>
      </c>
      <c r="I45" t="s">
        <v>231</v>
      </c>
      <c r="J45" t="s">
        <v>232</v>
      </c>
      <c r="K45" t="s">
        <v>233</v>
      </c>
      <c r="L45">
        <v>1368</v>
      </c>
      <c r="N45">
        <v>1011</v>
      </c>
      <c r="O45" t="s">
        <v>60</v>
      </c>
      <c r="P45" t="s">
        <v>60</v>
      </c>
      <c r="Q45">
        <v>1</v>
      </c>
      <c r="X45">
        <v>1.77</v>
      </c>
      <c r="Y45">
        <v>0</v>
      </c>
      <c r="Z45">
        <v>2.27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1.77</v>
      </c>
      <c r="AH45">
        <v>2</v>
      </c>
      <c r="AI45">
        <v>53524363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ROW(Source!A132)</f>
        <v>132</v>
      </c>
      <c r="B46">
        <v>53524388</v>
      </c>
      <c r="C46">
        <v>53524360</v>
      </c>
      <c r="D46">
        <v>50929722</v>
      </c>
      <c r="E46">
        <v>1</v>
      </c>
      <c r="F46">
        <v>1</v>
      </c>
      <c r="G46">
        <v>1079</v>
      </c>
      <c r="H46">
        <v>2</v>
      </c>
      <c r="I46" t="s">
        <v>234</v>
      </c>
      <c r="J46" t="s">
        <v>235</v>
      </c>
      <c r="K46" t="s">
        <v>236</v>
      </c>
      <c r="L46">
        <v>1368</v>
      </c>
      <c r="N46">
        <v>1011</v>
      </c>
      <c r="O46" t="s">
        <v>60</v>
      </c>
      <c r="P46" t="s">
        <v>60</v>
      </c>
      <c r="Q46">
        <v>1</v>
      </c>
      <c r="X46">
        <v>1.77</v>
      </c>
      <c r="Y46">
        <v>0</v>
      </c>
      <c r="Z46">
        <v>0.73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1.77</v>
      </c>
      <c r="AH46">
        <v>2</v>
      </c>
      <c r="AI46">
        <v>53524364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ROW(Source!A132)</f>
        <v>132</v>
      </c>
      <c r="B47">
        <v>53524389</v>
      </c>
      <c r="C47">
        <v>53524360</v>
      </c>
      <c r="D47">
        <v>50898693</v>
      </c>
      <c r="E47">
        <v>1</v>
      </c>
      <c r="F47">
        <v>1</v>
      </c>
      <c r="G47">
        <v>1079</v>
      </c>
      <c r="H47">
        <v>3</v>
      </c>
      <c r="I47" t="s">
        <v>245</v>
      </c>
      <c r="J47" t="s">
        <v>246</v>
      </c>
      <c r="K47" t="s">
        <v>247</v>
      </c>
      <c r="L47">
        <v>1348</v>
      </c>
      <c r="N47">
        <v>1009</v>
      </c>
      <c r="O47" t="s">
        <v>248</v>
      </c>
      <c r="P47" t="s">
        <v>248</v>
      </c>
      <c r="Q47">
        <v>1000</v>
      </c>
      <c r="X47">
        <v>6.0000000000000002E-5</v>
      </c>
      <c r="Y47">
        <v>11233.62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6.0000000000000002E-5</v>
      </c>
      <c r="AH47">
        <v>2</v>
      </c>
      <c r="AI47">
        <v>53524365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ROW(Source!A132)</f>
        <v>132</v>
      </c>
      <c r="B48">
        <v>53524390</v>
      </c>
      <c r="C48">
        <v>53524360</v>
      </c>
      <c r="D48">
        <v>50905204</v>
      </c>
      <c r="E48">
        <v>1</v>
      </c>
      <c r="F48">
        <v>1</v>
      </c>
      <c r="G48">
        <v>1079</v>
      </c>
      <c r="H48">
        <v>3</v>
      </c>
      <c r="I48" t="s">
        <v>249</v>
      </c>
      <c r="J48" t="s">
        <v>250</v>
      </c>
      <c r="K48" t="s">
        <v>251</v>
      </c>
      <c r="L48">
        <v>1346</v>
      </c>
      <c r="N48">
        <v>1009</v>
      </c>
      <c r="O48" t="s">
        <v>252</v>
      </c>
      <c r="P48" t="s">
        <v>252</v>
      </c>
      <c r="Q48">
        <v>1</v>
      </c>
      <c r="X48">
        <v>0.8</v>
      </c>
      <c r="Y48">
        <v>25.8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0.8</v>
      </c>
      <c r="AH48">
        <v>2</v>
      </c>
      <c r="AI48">
        <v>53524366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ROW(Source!A132)</f>
        <v>132</v>
      </c>
      <c r="B49">
        <v>53524391</v>
      </c>
      <c r="C49">
        <v>53524360</v>
      </c>
      <c r="D49">
        <v>50898972</v>
      </c>
      <c r="E49">
        <v>1</v>
      </c>
      <c r="F49">
        <v>1</v>
      </c>
      <c r="G49">
        <v>1079</v>
      </c>
      <c r="H49">
        <v>3</v>
      </c>
      <c r="I49" t="s">
        <v>253</v>
      </c>
      <c r="J49" t="s">
        <v>254</v>
      </c>
      <c r="K49" t="s">
        <v>255</v>
      </c>
      <c r="L49">
        <v>1348</v>
      </c>
      <c r="N49">
        <v>1009</v>
      </c>
      <c r="O49" t="s">
        <v>248</v>
      </c>
      <c r="P49" t="s">
        <v>248</v>
      </c>
      <c r="Q49">
        <v>1000</v>
      </c>
      <c r="X49">
        <v>5.0000000000000001E-4</v>
      </c>
      <c r="Y49">
        <v>60960.43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5.0000000000000001E-4</v>
      </c>
      <c r="AH49">
        <v>2</v>
      </c>
      <c r="AI49">
        <v>53524367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ROW(Source!A132)</f>
        <v>132</v>
      </c>
      <c r="B50">
        <v>53524392</v>
      </c>
      <c r="C50">
        <v>53524360</v>
      </c>
      <c r="D50">
        <v>50898995</v>
      </c>
      <c r="E50">
        <v>1</v>
      </c>
      <c r="F50">
        <v>1</v>
      </c>
      <c r="G50">
        <v>1079</v>
      </c>
      <c r="H50">
        <v>3</v>
      </c>
      <c r="I50" t="s">
        <v>256</v>
      </c>
      <c r="J50" t="s">
        <v>257</v>
      </c>
      <c r="K50" t="s">
        <v>258</v>
      </c>
      <c r="L50">
        <v>1348</v>
      </c>
      <c r="N50">
        <v>1009</v>
      </c>
      <c r="O50" t="s">
        <v>248</v>
      </c>
      <c r="P50" t="s">
        <v>248</v>
      </c>
      <c r="Q50">
        <v>1000</v>
      </c>
      <c r="X50">
        <v>4.0000000000000003E-5</v>
      </c>
      <c r="Y50">
        <v>7973.67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4.0000000000000003E-5</v>
      </c>
      <c r="AH50">
        <v>2</v>
      </c>
      <c r="AI50">
        <v>53524368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ROW(Source!A132)</f>
        <v>132</v>
      </c>
      <c r="B51">
        <v>53524393</v>
      </c>
      <c r="C51">
        <v>53524360</v>
      </c>
      <c r="D51">
        <v>50922388</v>
      </c>
      <c r="E51">
        <v>1</v>
      </c>
      <c r="F51">
        <v>1</v>
      </c>
      <c r="G51">
        <v>1079</v>
      </c>
      <c r="H51">
        <v>3</v>
      </c>
      <c r="I51" t="s">
        <v>259</v>
      </c>
      <c r="J51" t="s">
        <v>260</v>
      </c>
      <c r="K51" t="s">
        <v>261</v>
      </c>
      <c r="L51">
        <v>1356</v>
      </c>
      <c r="N51">
        <v>1010</v>
      </c>
      <c r="O51" t="s">
        <v>262</v>
      </c>
      <c r="P51" t="s">
        <v>262</v>
      </c>
      <c r="Q51">
        <v>1000</v>
      </c>
      <c r="X51">
        <v>4.0000000000000001E-3</v>
      </c>
      <c r="Y51">
        <v>226.66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4.0000000000000001E-3</v>
      </c>
      <c r="AH51">
        <v>2</v>
      </c>
      <c r="AI51">
        <v>53524369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ROW(Source!A132)</f>
        <v>132</v>
      </c>
      <c r="B52">
        <v>53524394</v>
      </c>
      <c r="C52">
        <v>53524360</v>
      </c>
      <c r="D52">
        <v>50922049</v>
      </c>
      <c r="E52">
        <v>1</v>
      </c>
      <c r="F52">
        <v>1</v>
      </c>
      <c r="G52">
        <v>1079</v>
      </c>
      <c r="H52">
        <v>3</v>
      </c>
      <c r="I52" t="s">
        <v>263</v>
      </c>
      <c r="J52" t="s">
        <v>264</v>
      </c>
      <c r="K52" t="s">
        <v>265</v>
      </c>
      <c r="L52">
        <v>1301</v>
      </c>
      <c r="N52">
        <v>1003</v>
      </c>
      <c r="O52" t="s">
        <v>153</v>
      </c>
      <c r="P52" t="s">
        <v>153</v>
      </c>
      <c r="Q52">
        <v>1</v>
      </c>
      <c r="X52">
        <v>0.96</v>
      </c>
      <c r="Y52">
        <v>0.7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0.96</v>
      </c>
      <c r="AH52">
        <v>2</v>
      </c>
      <c r="AI52">
        <v>53524370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ROW(Source!A132)</f>
        <v>132</v>
      </c>
      <c r="B53">
        <v>53524395</v>
      </c>
      <c r="C53">
        <v>53524360</v>
      </c>
      <c r="D53">
        <v>50922051</v>
      </c>
      <c r="E53">
        <v>1</v>
      </c>
      <c r="F53">
        <v>1</v>
      </c>
      <c r="G53">
        <v>1079</v>
      </c>
      <c r="H53">
        <v>3</v>
      </c>
      <c r="I53" t="s">
        <v>266</v>
      </c>
      <c r="J53" t="s">
        <v>267</v>
      </c>
      <c r="K53" t="s">
        <v>268</v>
      </c>
      <c r="L53">
        <v>1356</v>
      </c>
      <c r="N53">
        <v>1010</v>
      </c>
      <c r="O53" t="s">
        <v>262</v>
      </c>
      <c r="P53" t="s">
        <v>262</v>
      </c>
      <c r="Q53">
        <v>1000</v>
      </c>
      <c r="X53">
        <v>8.3199999999999993E-3</v>
      </c>
      <c r="Y53">
        <v>6.44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8.3199999999999993E-3</v>
      </c>
      <c r="AH53">
        <v>2</v>
      </c>
      <c r="AI53">
        <v>53524371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ROW(Source!A132)</f>
        <v>132</v>
      </c>
      <c r="B54">
        <v>53524396</v>
      </c>
      <c r="C54">
        <v>53524360</v>
      </c>
      <c r="D54">
        <v>50874688</v>
      </c>
      <c r="E54">
        <v>1079</v>
      </c>
      <c r="F54">
        <v>1</v>
      </c>
      <c r="G54">
        <v>1079</v>
      </c>
      <c r="H54">
        <v>3</v>
      </c>
      <c r="I54" t="s">
        <v>284</v>
      </c>
      <c r="J54" t="s">
        <v>3</v>
      </c>
      <c r="K54" t="s">
        <v>285</v>
      </c>
      <c r="L54">
        <v>1303</v>
      </c>
      <c r="N54">
        <v>1003</v>
      </c>
      <c r="O54" t="s">
        <v>146</v>
      </c>
      <c r="P54" t="s">
        <v>146</v>
      </c>
      <c r="Q54">
        <v>1000</v>
      </c>
      <c r="X54">
        <v>0.10199999999999999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0.10199999999999999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ROW(Source!A132)</f>
        <v>132</v>
      </c>
      <c r="B55">
        <v>53524397</v>
      </c>
      <c r="C55">
        <v>53524360</v>
      </c>
      <c r="D55">
        <v>50879644</v>
      </c>
      <c r="E55">
        <v>1079</v>
      </c>
      <c r="F55">
        <v>1</v>
      </c>
      <c r="G55">
        <v>1079</v>
      </c>
      <c r="H55">
        <v>3</v>
      </c>
      <c r="I55" t="s">
        <v>286</v>
      </c>
      <c r="J55" t="s">
        <v>3</v>
      </c>
      <c r="K55" t="s">
        <v>287</v>
      </c>
      <c r="L55">
        <v>1354</v>
      </c>
      <c r="N55">
        <v>1010</v>
      </c>
      <c r="O55" t="s">
        <v>244</v>
      </c>
      <c r="P55" t="s">
        <v>244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ROW(Source!A133)</f>
        <v>133</v>
      </c>
      <c r="B56">
        <v>53524385</v>
      </c>
      <c r="C56">
        <v>53524360</v>
      </c>
      <c r="D56">
        <v>50859062</v>
      </c>
      <c r="E56">
        <v>1079</v>
      </c>
      <c r="F56">
        <v>1</v>
      </c>
      <c r="G56">
        <v>1079</v>
      </c>
      <c r="H56">
        <v>1</v>
      </c>
      <c r="I56" t="s">
        <v>221</v>
      </c>
      <c r="J56" t="s">
        <v>3</v>
      </c>
      <c r="K56" t="s">
        <v>222</v>
      </c>
      <c r="L56">
        <v>1191</v>
      </c>
      <c r="N56">
        <v>1013</v>
      </c>
      <c r="O56" t="s">
        <v>223</v>
      </c>
      <c r="P56" t="s">
        <v>223</v>
      </c>
      <c r="Q56">
        <v>1</v>
      </c>
      <c r="X56">
        <v>8.01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8.01</v>
      </c>
      <c r="AH56">
        <v>2</v>
      </c>
      <c r="AI56">
        <v>53524361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ROW(Source!A133)</f>
        <v>133</v>
      </c>
      <c r="B57">
        <v>53524386</v>
      </c>
      <c r="C57">
        <v>53524360</v>
      </c>
      <c r="D57">
        <v>50930390</v>
      </c>
      <c r="E57">
        <v>1</v>
      </c>
      <c r="F57">
        <v>1</v>
      </c>
      <c r="G57">
        <v>1079</v>
      </c>
      <c r="H57">
        <v>2</v>
      </c>
      <c r="I57" t="s">
        <v>224</v>
      </c>
      <c r="J57" t="s">
        <v>225</v>
      </c>
      <c r="K57" t="s">
        <v>226</v>
      </c>
      <c r="L57">
        <v>1368</v>
      </c>
      <c r="N57">
        <v>1011</v>
      </c>
      <c r="O57" t="s">
        <v>60</v>
      </c>
      <c r="P57" t="s">
        <v>60</v>
      </c>
      <c r="Q57">
        <v>1</v>
      </c>
      <c r="X57">
        <v>1.06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1.06</v>
      </c>
      <c r="AH57">
        <v>2</v>
      </c>
      <c r="AI57">
        <v>53524362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ROW(Source!A133)</f>
        <v>133</v>
      </c>
      <c r="B58">
        <v>53524387</v>
      </c>
      <c r="C58">
        <v>53524360</v>
      </c>
      <c r="D58">
        <v>50929712</v>
      </c>
      <c r="E58">
        <v>1</v>
      </c>
      <c r="F58">
        <v>1</v>
      </c>
      <c r="G58">
        <v>1079</v>
      </c>
      <c r="H58">
        <v>2</v>
      </c>
      <c r="I58" t="s">
        <v>231</v>
      </c>
      <c r="J58" t="s">
        <v>232</v>
      </c>
      <c r="K58" t="s">
        <v>233</v>
      </c>
      <c r="L58">
        <v>1368</v>
      </c>
      <c r="N58">
        <v>1011</v>
      </c>
      <c r="O58" t="s">
        <v>60</v>
      </c>
      <c r="P58" t="s">
        <v>60</v>
      </c>
      <c r="Q58">
        <v>1</v>
      </c>
      <c r="X58">
        <v>1.77</v>
      </c>
      <c r="Y58">
        <v>0</v>
      </c>
      <c r="Z58">
        <v>2.27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1.77</v>
      </c>
      <c r="AH58">
        <v>2</v>
      </c>
      <c r="AI58">
        <v>53524363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ROW(Source!A133)</f>
        <v>133</v>
      </c>
      <c r="B59">
        <v>53524388</v>
      </c>
      <c r="C59">
        <v>53524360</v>
      </c>
      <c r="D59">
        <v>50929722</v>
      </c>
      <c r="E59">
        <v>1</v>
      </c>
      <c r="F59">
        <v>1</v>
      </c>
      <c r="G59">
        <v>1079</v>
      </c>
      <c r="H59">
        <v>2</v>
      </c>
      <c r="I59" t="s">
        <v>234</v>
      </c>
      <c r="J59" t="s">
        <v>235</v>
      </c>
      <c r="K59" t="s">
        <v>236</v>
      </c>
      <c r="L59">
        <v>1368</v>
      </c>
      <c r="N59">
        <v>1011</v>
      </c>
      <c r="O59" t="s">
        <v>60</v>
      </c>
      <c r="P59" t="s">
        <v>60</v>
      </c>
      <c r="Q59">
        <v>1</v>
      </c>
      <c r="X59">
        <v>1.77</v>
      </c>
      <c r="Y59">
        <v>0</v>
      </c>
      <c r="Z59">
        <v>0.73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1.77</v>
      </c>
      <c r="AH59">
        <v>2</v>
      </c>
      <c r="AI59">
        <v>53524364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ROW(Source!A133)</f>
        <v>133</v>
      </c>
      <c r="B60">
        <v>53524389</v>
      </c>
      <c r="C60">
        <v>53524360</v>
      </c>
      <c r="D60">
        <v>50898693</v>
      </c>
      <c r="E60">
        <v>1</v>
      </c>
      <c r="F60">
        <v>1</v>
      </c>
      <c r="G60">
        <v>1079</v>
      </c>
      <c r="H60">
        <v>3</v>
      </c>
      <c r="I60" t="s">
        <v>245</v>
      </c>
      <c r="J60" t="s">
        <v>246</v>
      </c>
      <c r="K60" t="s">
        <v>247</v>
      </c>
      <c r="L60">
        <v>1348</v>
      </c>
      <c r="N60">
        <v>1009</v>
      </c>
      <c r="O60" t="s">
        <v>248</v>
      </c>
      <c r="P60" t="s">
        <v>248</v>
      </c>
      <c r="Q60">
        <v>1000</v>
      </c>
      <c r="X60">
        <v>6.0000000000000002E-5</v>
      </c>
      <c r="Y60">
        <v>11233.62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6.0000000000000002E-5</v>
      </c>
      <c r="AH60">
        <v>2</v>
      </c>
      <c r="AI60">
        <v>53524365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ROW(Source!A133)</f>
        <v>133</v>
      </c>
      <c r="B61">
        <v>53524390</v>
      </c>
      <c r="C61">
        <v>53524360</v>
      </c>
      <c r="D61">
        <v>50905204</v>
      </c>
      <c r="E61">
        <v>1</v>
      </c>
      <c r="F61">
        <v>1</v>
      </c>
      <c r="G61">
        <v>1079</v>
      </c>
      <c r="H61">
        <v>3</v>
      </c>
      <c r="I61" t="s">
        <v>249</v>
      </c>
      <c r="J61" t="s">
        <v>250</v>
      </c>
      <c r="K61" t="s">
        <v>251</v>
      </c>
      <c r="L61">
        <v>1346</v>
      </c>
      <c r="N61">
        <v>1009</v>
      </c>
      <c r="O61" t="s">
        <v>252</v>
      </c>
      <c r="P61" t="s">
        <v>252</v>
      </c>
      <c r="Q61">
        <v>1</v>
      </c>
      <c r="X61">
        <v>0.8</v>
      </c>
      <c r="Y61">
        <v>25.8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0.8</v>
      </c>
      <c r="AH61">
        <v>2</v>
      </c>
      <c r="AI61">
        <v>53524366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ROW(Source!A133)</f>
        <v>133</v>
      </c>
      <c r="B62">
        <v>53524391</v>
      </c>
      <c r="C62">
        <v>53524360</v>
      </c>
      <c r="D62">
        <v>50898972</v>
      </c>
      <c r="E62">
        <v>1</v>
      </c>
      <c r="F62">
        <v>1</v>
      </c>
      <c r="G62">
        <v>1079</v>
      </c>
      <c r="H62">
        <v>3</v>
      </c>
      <c r="I62" t="s">
        <v>253</v>
      </c>
      <c r="J62" t="s">
        <v>254</v>
      </c>
      <c r="K62" t="s">
        <v>255</v>
      </c>
      <c r="L62">
        <v>1348</v>
      </c>
      <c r="N62">
        <v>1009</v>
      </c>
      <c r="O62" t="s">
        <v>248</v>
      </c>
      <c r="P62" t="s">
        <v>248</v>
      </c>
      <c r="Q62">
        <v>1000</v>
      </c>
      <c r="X62">
        <v>5.0000000000000001E-4</v>
      </c>
      <c r="Y62">
        <v>60960.43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5.0000000000000001E-4</v>
      </c>
      <c r="AH62">
        <v>2</v>
      </c>
      <c r="AI62">
        <v>53524367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ROW(Source!A133)</f>
        <v>133</v>
      </c>
      <c r="B63">
        <v>53524392</v>
      </c>
      <c r="C63">
        <v>53524360</v>
      </c>
      <c r="D63">
        <v>50898995</v>
      </c>
      <c r="E63">
        <v>1</v>
      </c>
      <c r="F63">
        <v>1</v>
      </c>
      <c r="G63">
        <v>1079</v>
      </c>
      <c r="H63">
        <v>3</v>
      </c>
      <c r="I63" t="s">
        <v>256</v>
      </c>
      <c r="J63" t="s">
        <v>257</v>
      </c>
      <c r="K63" t="s">
        <v>258</v>
      </c>
      <c r="L63">
        <v>1348</v>
      </c>
      <c r="N63">
        <v>1009</v>
      </c>
      <c r="O63" t="s">
        <v>248</v>
      </c>
      <c r="P63" t="s">
        <v>248</v>
      </c>
      <c r="Q63">
        <v>1000</v>
      </c>
      <c r="X63">
        <v>4.0000000000000003E-5</v>
      </c>
      <c r="Y63">
        <v>7973.67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4.0000000000000003E-5</v>
      </c>
      <c r="AH63">
        <v>2</v>
      </c>
      <c r="AI63">
        <v>53524368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ROW(Source!A133)</f>
        <v>133</v>
      </c>
      <c r="B64">
        <v>53524393</v>
      </c>
      <c r="C64">
        <v>53524360</v>
      </c>
      <c r="D64">
        <v>50922388</v>
      </c>
      <c r="E64">
        <v>1</v>
      </c>
      <c r="F64">
        <v>1</v>
      </c>
      <c r="G64">
        <v>1079</v>
      </c>
      <c r="H64">
        <v>3</v>
      </c>
      <c r="I64" t="s">
        <v>259</v>
      </c>
      <c r="J64" t="s">
        <v>260</v>
      </c>
      <c r="K64" t="s">
        <v>261</v>
      </c>
      <c r="L64">
        <v>1356</v>
      </c>
      <c r="N64">
        <v>1010</v>
      </c>
      <c r="O64" t="s">
        <v>262</v>
      </c>
      <c r="P64" t="s">
        <v>262</v>
      </c>
      <c r="Q64">
        <v>1000</v>
      </c>
      <c r="X64">
        <v>4.0000000000000001E-3</v>
      </c>
      <c r="Y64">
        <v>226.66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4.0000000000000001E-3</v>
      </c>
      <c r="AH64">
        <v>2</v>
      </c>
      <c r="AI64">
        <v>53524369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ROW(Source!A133)</f>
        <v>133</v>
      </c>
      <c r="B65">
        <v>53524394</v>
      </c>
      <c r="C65">
        <v>53524360</v>
      </c>
      <c r="D65">
        <v>50922049</v>
      </c>
      <c r="E65">
        <v>1</v>
      </c>
      <c r="F65">
        <v>1</v>
      </c>
      <c r="G65">
        <v>1079</v>
      </c>
      <c r="H65">
        <v>3</v>
      </c>
      <c r="I65" t="s">
        <v>263</v>
      </c>
      <c r="J65" t="s">
        <v>264</v>
      </c>
      <c r="K65" t="s">
        <v>265</v>
      </c>
      <c r="L65">
        <v>1301</v>
      </c>
      <c r="N65">
        <v>1003</v>
      </c>
      <c r="O65" t="s">
        <v>153</v>
      </c>
      <c r="P65" t="s">
        <v>153</v>
      </c>
      <c r="Q65">
        <v>1</v>
      </c>
      <c r="X65">
        <v>0.96</v>
      </c>
      <c r="Y65">
        <v>0.7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0.96</v>
      </c>
      <c r="AH65">
        <v>2</v>
      </c>
      <c r="AI65">
        <v>53524370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ROW(Source!A133)</f>
        <v>133</v>
      </c>
      <c r="B66">
        <v>53524395</v>
      </c>
      <c r="C66">
        <v>53524360</v>
      </c>
      <c r="D66">
        <v>50922051</v>
      </c>
      <c r="E66">
        <v>1</v>
      </c>
      <c r="F66">
        <v>1</v>
      </c>
      <c r="G66">
        <v>1079</v>
      </c>
      <c r="H66">
        <v>3</v>
      </c>
      <c r="I66" t="s">
        <v>266</v>
      </c>
      <c r="J66" t="s">
        <v>267</v>
      </c>
      <c r="K66" t="s">
        <v>268</v>
      </c>
      <c r="L66">
        <v>1356</v>
      </c>
      <c r="N66">
        <v>1010</v>
      </c>
      <c r="O66" t="s">
        <v>262</v>
      </c>
      <c r="P66" t="s">
        <v>262</v>
      </c>
      <c r="Q66">
        <v>1000</v>
      </c>
      <c r="X66">
        <v>8.3199999999999993E-3</v>
      </c>
      <c r="Y66">
        <v>6.44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8.3199999999999993E-3</v>
      </c>
      <c r="AH66">
        <v>2</v>
      </c>
      <c r="AI66">
        <v>53524371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ROW(Source!A133)</f>
        <v>133</v>
      </c>
      <c r="B67">
        <v>53524396</v>
      </c>
      <c r="C67">
        <v>53524360</v>
      </c>
      <c r="D67">
        <v>50874688</v>
      </c>
      <c r="E67">
        <v>1079</v>
      </c>
      <c r="F67">
        <v>1</v>
      </c>
      <c r="G67">
        <v>1079</v>
      </c>
      <c r="H67">
        <v>3</v>
      </c>
      <c r="I67" t="s">
        <v>284</v>
      </c>
      <c r="J67" t="s">
        <v>3</v>
      </c>
      <c r="K67" t="s">
        <v>285</v>
      </c>
      <c r="L67">
        <v>1303</v>
      </c>
      <c r="N67">
        <v>1003</v>
      </c>
      <c r="O67" t="s">
        <v>146</v>
      </c>
      <c r="P67" t="s">
        <v>146</v>
      </c>
      <c r="Q67">
        <v>1000</v>
      </c>
      <c r="X67">
        <v>0.10199999999999999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0.10199999999999999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ROW(Source!A133)</f>
        <v>133</v>
      </c>
      <c r="B68">
        <v>53524397</v>
      </c>
      <c r="C68">
        <v>53524360</v>
      </c>
      <c r="D68">
        <v>50879644</v>
      </c>
      <c r="E68">
        <v>1079</v>
      </c>
      <c r="F68">
        <v>1</v>
      </c>
      <c r="G68">
        <v>1079</v>
      </c>
      <c r="H68">
        <v>3</v>
      </c>
      <c r="I68" t="s">
        <v>286</v>
      </c>
      <c r="J68" t="s">
        <v>3</v>
      </c>
      <c r="K68" t="s">
        <v>287</v>
      </c>
      <c r="L68">
        <v>1354</v>
      </c>
      <c r="N68">
        <v>1010</v>
      </c>
      <c r="O68" t="s">
        <v>244</v>
      </c>
      <c r="P68" t="s">
        <v>244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ROW(Source!A136)</f>
        <v>136</v>
      </c>
      <c r="B69">
        <v>53524413</v>
      </c>
      <c r="C69">
        <v>53524399</v>
      </c>
      <c r="D69">
        <v>48907030</v>
      </c>
      <c r="E69">
        <v>14</v>
      </c>
      <c r="F69">
        <v>1</v>
      </c>
      <c r="G69">
        <v>1079</v>
      </c>
      <c r="H69">
        <v>1</v>
      </c>
      <c r="I69" t="s">
        <v>221</v>
      </c>
      <c r="J69" t="s">
        <v>3</v>
      </c>
      <c r="K69" t="s">
        <v>222</v>
      </c>
      <c r="L69">
        <v>1191</v>
      </c>
      <c r="N69">
        <v>1013</v>
      </c>
      <c r="O69" t="s">
        <v>223</v>
      </c>
      <c r="P69" t="s">
        <v>223</v>
      </c>
      <c r="Q69">
        <v>1</v>
      </c>
      <c r="X69">
        <v>7.14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7.14</v>
      </c>
      <c r="AH69">
        <v>2</v>
      </c>
      <c r="AI69">
        <v>53524400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ROW(Source!A136)</f>
        <v>136</v>
      </c>
      <c r="B70">
        <v>53524414</v>
      </c>
      <c r="C70">
        <v>53524399</v>
      </c>
      <c r="D70">
        <v>46384578</v>
      </c>
      <c r="E70">
        <v>1</v>
      </c>
      <c r="F70">
        <v>1</v>
      </c>
      <c r="G70">
        <v>1079</v>
      </c>
      <c r="H70">
        <v>2</v>
      </c>
      <c r="I70" t="s">
        <v>224</v>
      </c>
      <c r="J70" t="s">
        <v>225</v>
      </c>
      <c r="K70" t="s">
        <v>226</v>
      </c>
      <c r="L70">
        <v>1368</v>
      </c>
      <c r="N70">
        <v>1011</v>
      </c>
      <c r="O70" t="s">
        <v>60</v>
      </c>
      <c r="P70" t="s">
        <v>60</v>
      </c>
      <c r="Q70">
        <v>1</v>
      </c>
      <c r="X70">
        <v>0.49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0.49</v>
      </c>
      <c r="AH70">
        <v>2</v>
      </c>
      <c r="AI70">
        <v>53524401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ROW(Source!A136)</f>
        <v>136</v>
      </c>
      <c r="B71">
        <v>53524415</v>
      </c>
      <c r="C71">
        <v>53524399</v>
      </c>
      <c r="D71">
        <v>46382355</v>
      </c>
      <c r="E71">
        <v>1</v>
      </c>
      <c r="F71">
        <v>1</v>
      </c>
      <c r="G71">
        <v>1079</v>
      </c>
      <c r="H71">
        <v>2</v>
      </c>
      <c r="I71" t="s">
        <v>231</v>
      </c>
      <c r="J71" t="s">
        <v>232</v>
      </c>
      <c r="K71" t="s">
        <v>233</v>
      </c>
      <c r="L71">
        <v>1368</v>
      </c>
      <c r="N71">
        <v>1011</v>
      </c>
      <c r="O71" t="s">
        <v>60</v>
      </c>
      <c r="P71" t="s">
        <v>60</v>
      </c>
      <c r="Q71">
        <v>1</v>
      </c>
      <c r="X71">
        <v>1.63</v>
      </c>
      <c r="Y71">
        <v>0</v>
      </c>
      <c r="Z71">
        <v>2.27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1.63</v>
      </c>
      <c r="AH71">
        <v>2</v>
      </c>
      <c r="AI71">
        <v>53524402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ROW(Source!A136)</f>
        <v>136</v>
      </c>
      <c r="B72">
        <v>53524416</v>
      </c>
      <c r="C72">
        <v>53524399</v>
      </c>
      <c r="D72">
        <v>46382415</v>
      </c>
      <c r="E72">
        <v>1</v>
      </c>
      <c r="F72">
        <v>1</v>
      </c>
      <c r="G72">
        <v>1079</v>
      </c>
      <c r="H72">
        <v>2</v>
      </c>
      <c r="I72" t="s">
        <v>234</v>
      </c>
      <c r="J72" t="s">
        <v>235</v>
      </c>
      <c r="K72" t="s">
        <v>236</v>
      </c>
      <c r="L72">
        <v>1368</v>
      </c>
      <c r="N72">
        <v>1011</v>
      </c>
      <c r="O72" t="s">
        <v>60</v>
      </c>
      <c r="P72" t="s">
        <v>60</v>
      </c>
      <c r="Q72">
        <v>1</v>
      </c>
      <c r="X72">
        <v>1.63</v>
      </c>
      <c r="Y72">
        <v>0</v>
      </c>
      <c r="Z72">
        <v>0.73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1.63</v>
      </c>
      <c r="AH72">
        <v>2</v>
      </c>
      <c r="AI72">
        <v>53524403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ROW(Source!A136)</f>
        <v>136</v>
      </c>
      <c r="B73">
        <v>53524417</v>
      </c>
      <c r="C73">
        <v>53524399</v>
      </c>
      <c r="D73">
        <v>46404938</v>
      </c>
      <c r="E73">
        <v>1</v>
      </c>
      <c r="F73">
        <v>1</v>
      </c>
      <c r="G73">
        <v>1079</v>
      </c>
      <c r="H73">
        <v>3</v>
      </c>
      <c r="I73" t="s">
        <v>245</v>
      </c>
      <c r="J73" t="s">
        <v>288</v>
      </c>
      <c r="K73" t="s">
        <v>247</v>
      </c>
      <c r="L73">
        <v>1348</v>
      </c>
      <c r="N73">
        <v>1009</v>
      </c>
      <c r="O73" t="s">
        <v>248</v>
      </c>
      <c r="P73" t="s">
        <v>248</v>
      </c>
      <c r="Q73">
        <v>1000</v>
      </c>
      <c r="X73">
        <v>6.0000000000000002E-5</v>
      </c>
      <c r="Y73">
        <v>11242.42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6.0000000000000002E-5</v>
      </c>
      <c r="AH73">
        <v>2</v>
      </c>
      <c r="AI73">
        <v>53524407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ROW(Source!A136)</f>
        <v>136</v>
      </c>
      <c r="B74">
        <v>53524418</v>
      </c>
      <c r="C74">
        <v>53524399</v>
      </c>
      <c r="D74">
        <v>46396565</v>
      </c>
      <c r="E74">
        <v>1</v>
      </c>
      <c r="F74">
        <v>1</v>
      </c>
      <c r="G74">
        <v>1079</v>
      </c>
      <c r="H74">
        <v>3</v>
      </c>
      <c r="I74" t="s">
        <v>249</v>
      </c>
      <c r="J74" t="s">
        <v>250</v>
      </c>
      <c r="K74" t="s">
        <v>251</v>
      </c>
      <c r="L74">
        <v>1346</v>
      </c>
      <c r="N74">
        <v>1009</v>
      </c>
      <c r="O74" t="s">
        <v>252</v>
      </c>
      <c r="P74" t="s">
        <v>252</v>
      </c>
      <c r="Q74">
        <v>1</v>
      </c>
      <c r="X74">
        <v>0.8</v>
      </c>
      <c r="Y74">
        <v>25.8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0.8</v>
      </c>
      <c r="AH74">
        <v>2</v>
      </c>
      <c r="AI74">
        <v>53524408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ROW(Source!A136)</f>
        <v>136</v>
      </c>
      <c r="B75">
        <v>53524419</v>
      </c>
      <c r="C75">
        <v>53524399</v>
      </c>
      <c r="D75">
        <v>46396431</v>
      </c>
      <c r="E75">
        <v>1</v>
      </c>
      <c r="F75">
        <v>1</v>
      </c>
      <c r="G75">
        <v>1079</v>
      </c>
      <c r="H75">
        <v>3</v>
      </c>
      <c r="I75" t="s">
        <v>253</v>
      </c>
      <c r="J75" t="s">
        <v>289</v>
      </c>
      <c r="K75" t="s">
        <v>255</v>
      </c>
      <c r="L75">
        <v>1348</v>
      </c>
      <c r="N75">
        <v>1009</v>
      </c>
      <c r="O75" t="s">
        <v>248</v>
      </c>
      <c r="P75" t="s">
        <v>248</v>
      </c>
      <c r="Q75">
        <v>1000</v>
      </c>
      <c r="X75">
        <v>5.0000000000000001E-4</v>
      </c>
      <c r="Y75">
        <v>60966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5.0000000000000001E-4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ROW(Source!A136)</f>
        <v>136</v>
      </c>
      <c r="B76">
        <v>53524420</v>
      </c>
      <c r="C76">
        <v>53524399</v>
      </c>
      <c r="D76">
        <v>46388059</v>
      </c>
      <c r="E76">
        <v>1</v>
      </c>
      <c r="F76">
        <v>1</v>
      </c>
      <c r="G76">
        <v>1079</v>
      </c>
      <c r="H76">
        <v>3</v>
      </c>
      <c r="I76" t="s">
        <v>256</v>
      </c>
      <c r="J76" t="s">
        <v>290</v>
      </c>
      <c r="K76" t="s">
        <v>258</v>
      </c>
      <c r="L76">
        <v>1348</v>
      </c>
      <c r="N76">
        <v>1009</v>
      </c>
      <c r="O76" t="s">
        <v>248</v>
      </c>
      <c r="P76" t="s">
        <v>248</v>
      </c>
      <c r="Q76">
        <v>1000</v>
      </c>
      <c r="X76">
        <v>4.0000000000000003E-5</v>
      </c>
      <c r="Y76">
        <v>7982.5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4.0000000000000003E-5</v>
      </c>
      <c r="AH76">
        <v>2</v>
      </c>
      <c r="AI76">
        <v>53524409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ROW(Source!A136)</f>
        <v>136</v>
      </c>
      <c r="B77">
        <v>53524421</v>
      </c>
      <c r="C77">
        <v>53524399</v>
      </c>
      <c r="D77">
        <v>46409565</v>
      </c>
      <c r="E77">
        <v>1</v>
      </c>
      <c r="F77">
        <v>1</v>
      </c>
      <c r="G77">
        <v>1079</v>
      </c>
      <c r="H77">
        <v>3</v>
      </c>
      <c r="I77" t="s">
        <v>259</v>
      </c>
      <c r="J77" t="s">
        <v>291</v>
      </c>
      <c r="K77" t="s">
        <v>261</v>
      </c>
      <c r="L77">
        <v>1356</v>
      </c>
      <c r="N77">
        <v>1010</v>
      </c>
      <c r="O77" t="s">
        <v>262</v>
      </c>
      <c r="P77" t="s">
        <v>262</v>
      </c>
      <c r="Q77">
        <v>1000</v>
      </c>
      <c r="X77">
        <v>4.0000000000000001E-3</v>
      </c>
      <c r="Y77">
        <v>226.68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4.0000000000000001E-3</v>
      </c>
      <c r="AH77">
        <v>2</v>
      </c>
      <c r="AI77">
        <v>53524410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ROW(Source!A136)</f>
        <v>136</v>
      </c>
      <c r="B78">
        <v>53524422</v>
      </c>
      <c r="C78">
        <v>53524399</v>
      </c>
      <c r="D78">
        <v>46409907</v>
      </c>
      <c r="E78">
        <v>1</v>
      </c>
      <c r="F78">
        <v>1</v>
      </c>
      <c r="G78">
        <v>1079</v>
      </c>
      <c r="H78">
        <v>3</v>
      </c>
      <c r="I78" t="s">
        <v>263</v>
      </c>
      <c r="J78" t="s">
        <v>264</v>
      </c>
      <c r="K78" t="s">
        <v>265</v>
      </c>
      <c r="L78">
        <v>1301</v>
      </c>
      <c r="N78">
        <v>1003</v>
      </c>
      <c r="O78" t="s">
        <v>153</v>
      </c>
      <c r="P78" t="s">
        <v>153</v>
      </c>
      <c r="Q78">
        <v>1</v>
      </c>
      <c r="X78">
        <v>0.96</v>
      </c>
      <c r="Y78">
        <v>0.7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0.96</v>
      </c>
      <c r="AH78">
        <v>2</v>
      </c>
      <c r="AI78">
        <v>53524411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ROW(Source!A136)</f>
        <v>136</v>
      </c>
      <c r="B79">
        <v>53524423</v>
      </c>
      <c r="C79">
        <v>53524399</v>
      </c>
      <c r="D79">
        <v>46409915</v>
      </c>
      <c r="E79">
        <v>1</v>
      </c>
      <c r="F79">
        <v>1</v>
      </c>
      <c r="G79">
        <v>1079</v>
      </c>
      <c r="H79">
        <v>3</v>
      </c>
      <c r="I79" t="s">
        <v>266</v>
      </c>
      <c r="J79" t="s">
        <v>267</v>
      </c>
      <c r="K79" t="s">
        <v>268</v>
      </c>
      <c r="L79">
        <v>1356</v>
      </c>
      <c r="N79">
        <v>1010</v>
      </c>
      <c r="O79" t="s">
        <v>262</v>
      </c>
      <c r="P79" t="s">
        <v>262</v>
      </c>
      <c r="Q79">
        <v>1000</v>
      </c>
      <c r="X79">
        <v>8.3199999999999993E-3</v>
      </c>
      <c r="Y79">
        <v>6.44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8.3199999999999993E-3</v>
      </c>
      <c r="AH79">
        <v>2</v>
      </c>
      <c r="AI79">
        <v>53524412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ROW(Source!A136)</f>
        <v>136</v>
      </c>
      <c r="B80">
        <v>53524424</v>
      </c>
      <c r="C80">
        <v>53524399</v>
      </c>
      <c r="D80">
        <v>46101571</v>
      </c>
      <c r="E80">
        <v>14</v>
      </c>
      <c r="F80">
        <v>1</v>
      </c>
      <c r="G80">
        <v>1079</v>
      </c>
      <c r="H80">
        <v>3</v>
      </c>
      <c r="I80" t="s">
        <v>284</v>
      </c>
      <c r="J80" t="s">
        <v>3</v>
      </c>
      <c r="K80" t="s">
        <v>285</v>
      </c>
      <c r="L80">
        <v>1303</v>
      </c>
      <c r="N80">
        <v>1003</v>
      </c>
      <c r="O80" t="s">
        <v>146</v>
      </c>
      <c r="P80" t="s">
        <v>146</v>
      </c>
      <c r="Q80">
        <v>1000</v>
      </c>
      <c r="X80">
        <v>0.10199999999999999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0.10199999999999999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ROW(Source!A136)</f>
        <v>136</v>
      </c>
      <c r="B81">
        <v>53524425</v>
      </c>
      <c r="C81">
        <v>53524399</v>
      </c>
      <c r="D81">
        <v>46154241</v>
      </c>
      <c r="E81">
        <v>14</v>
      </c>
      <c r="F81">
        <v>1</v>
      </c>
      <c r="G81">
        <v>1079</v>
      </c>
      <c r="H81">
        <v>3</v>
      </c>
      <c r="I81" t="s">
        <v>286</v>
      </c>
      <c r="J81" t="s">
        <v>3</v>
      </c>
      <c r="K81" t="s">
        <v>287</v>
      </c>
      <c r="L81">
        <v>1354</v>
      </c>
      <c r="N81">
        <v>1010</v>
      </c>
      <c r="O81" t="s">
        <v>244</v>
      </c>
      <c r="P81" t="s">
        <v>244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ROW(Source!A137)</f>
        <v>137</v>
      </c>
      <c r="B82">
        <v>53524413</v>
      </c>
      <c r="C82">
        <v>53524399</v>
      </c>
      <c r="D82">
        <v>48907030</v>
      </c>
      <c r="E82">
        <v>14</v>
      </c>
      <c r="F82">
        <v>1</v>
      </c>
      <c r="G82">
        <v>1079</v>
      </c>
      <c r="H82">
        <v>1</v>
      </c>
      <c r="I82" t="s">
        <v>221</v>
      </c>
      <c r="J82" t="s">
        <v>3</v>
      </c>
      <c r="K82" t="s">
        <v>222</v>
      </c>
      <c r="L82">
        <v>1191</v>
      </c>
      <c r="N82">
        <v>1013</v>
      </c>
      <c r="O82" t="s">
        <v>223</v>
      </c>
      <c r="P82" t="s">
        <v>223</v>
      </c>
      <c r="Q82">
        <v>1</v>
      </c>
      <c r="X82">
        <v>7.14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7.14</v>
      </c>
      <c r="AH82">
        <v>2</v>
      </c>
      <c r="AI82">
        <v>53524400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ROW(Source!A137)</f>
        <v>137</v>
      </c>
      <c r="B83">
        <v>53524414</v>
      </c>
      <c r="C83">
        <v>53524399</v>
      </c>
      <c r="D83">
        <v>46384578</v>
      </c>
      <c r="E83">
        <v>1</v>
      </c>
      <c r="F83">
        <v>1</v>
      </c>
      <c r="G83">
        <v>1079</v>
      </c>
      <c r="H83">
        <v>2</v>
      </c>
      <c r="I83" t="s">
        <v>224</v>
      </c>
      <c r="J83" t="s">
        <v>225</v>
      </c>
      <c r="K83" t="s">
        <v>226</v>
      </c>
      <c r="L83">
        <v>1368</v>
      </c>
      <c r="N83">
        <v>1011</v>
      </c>
      <c r="O83" t="s">
        <v>60</v>
      </c>
      <c r="P83" t="s">
        <v>60</v>
      </c>
      <c r="Q83">
        <v>1</v>
      </c>
      <c r="X83">
        <v>0.49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0.49</v>
      </c>
      <c r="AH83">
        <v>2</v>
      </c>
      <c r="AI83">
        <v>53524401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ROW(Source!A137)</f>
        <v>137</v>
      </c>
      <c r="B84">
        <v>53524415</v>
      </c>
      <c r="C84">
        <v>53524399</v>
      </c>
      <c r="D84">
        <v>46382355</v>
      </c>
      <c r="E84">
        <v>1</v>
      </c>
      <c r="F84">
        <v>1</v>
      </c>
      <c r="G84">
        <v>1079</v>
      </c>
      <c r="H84">
        <v>2</v>
      </c>
      <c r="I84" t="s">
        <v>231</v>
      </c>
      <c r="J84" t="s">
        <v>232</v>
      </c>
      <c r="K84" t="s">
        <v>233</v>
      </c>
      <c r="L84">
        <v>1368</v>
      </c>
      <c r="N84">
        <v>1011</v>
      </c>
      <c r="O84" t="s">
        <v>60</v>
      </c>
      <c r="P84" t="s">
        <v>60</v>
      </c>
      <c r="Q84">
        <v>1</v>
      </c>
      <c r="X84">
        <v>1.63</v>
      </c>
      <c r="Y84">
        <v>0</v>
      </c>
      <c r="Z84">
        <v>2.27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1.63</v>
      </c>
      <c r="AH84">
        <v>2</v>
      </c>
      <c r="AI84">
        <v>53524402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ROW(Source!A137)</f>
        <v>137</v>
      </c>
      <c r="B85">
        <v>53524416</v>
      </c>
      <c r="C85">
        <v>53524399</v>
      </c>
      <c r="D85">
        <v>46382415</v>
      </c>
      <c r="E85">
        <v>1</v>
      </c>
      <c r="F85">
        <v>1</v>
      </c>
      <c r="G85">
        <v>1079</v>
      </c>
      <c r="H85">
        <v>2</v>
      </c>
      <c r="I85" t="s">
        <v>234</v>
      </c>
      <c r="J85" t="s">
        <v>235</v>
      </c>
      <c r="K85" t="s">
        <v>236</v>
      </c>
      <c r="L85">
        <v>1368</v>
      </c>
      <c r="N85">
        <v>1011</v>
      </c>
      <c r="O85" t="s">
        <v>60</v>
      </c>
      <c r="P85" t="s">
        <v>60</v>
      </c>
      <c r="Q85">
        <v>1</v>
      </c>
      <c r="X85">
        <v>1.63</v>
      </c>
      <c r="Y85">
        <v>0</v>
      </c>
      <c r="Z85">
        <v>0.73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1.63</v>
      </c>
      <c r="AH85">
        <v>2</v>
      </c>
      <c r="AI85">
        <v>53524403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ROW(Source!A137)</f>
        <v>137</v>
      </c>
      <c r="B86">
        <v>53524417</v>
      </c>
      <c r="C86">
        <v>53524399</v>
      </c>
      <c r="D86">
        <v>46404938</v>
      </c>
      <c r="E86">
        <v>1</v>
      </c>
      <c r="F86">
        <v>1</v>
      </c>
      <c r="G86">
        <v>1079</v>
      </c>
      <c r="H86">
        <v>3</v>
      </c>
      <c r="I86" t="s">
        <v>245</v>
      </c>
      <c r="J86" t="s">
        <v>288</v>
      </c>
      <c r="K86" t="s">
        <v>247</v>
      </c>
      <c r="L86">
        <v>1348</v>
      </c>
      <c r="N86">
        <v>1009</v>
      </c>
      <c r="O86" t="s">
        <v>248</v>
      </c>
      <c r="P86" t="s">
        <v>248</v>
      </c>
      <c r="Q86">
        <v>1000</v>
      </c>
      <c r="X86">
        <v>6.0000000000000002E-5</v>
      </c>
      <c r="Y86">
        <v>11242.42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6.0000000000000002E-5</v>
      </c>
      <c r="AH86">
        <v>2</v>
      </c>
      <c r="AI86">
        <v>53524407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ROW(Source!A137)</f>
        <v>137</v>
      </c>
      <c r="B87">
        <v>53524418</v>
      </c>
      <c r="C87">
        <v>53524399</v>
      </c>
      <c r="D87">
        <v>46396565</v>
      </c>
      <c r="E87">
        <v>1</v>
      </c>
      <c r="F87">
        <v>1</v>
      </c>
      <c r="G87">
        <v>1079</v>
      </c>
      <c r="H87">
        <v>3</v>
      </c>
      <c r="I87" t="s">
        <v>249</v>
      </c>
      <c r="J87" t="s">
        <v>250</v>
      </c>
      <c r="K87" t="s">
        <v>251</v>
      </c>
      <c r="L87">
        <v>1346</v>
      </c>
      <c r="N87">
        <v>1009</v>
      </c>
      <c r="O87" t="s">
        <v>252</v>
      </c>
      <c r="P87" t="s">
        <v>252</v>
      </c>
      <c r="Q87">
        <v>1</v>
      </c>
      <c r="X87">
        <v>0.8</v>
      </c>
      <c r="Y87">
        <v>25.8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0.8</v>
      </c>
      <c r="AH87">
        <v>2</v>
      </c>
      <c r="AI87">
        <v>53524408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ROW(Source!A137)</f>
        <v>137</v>
      </c>
      <c r="B88">
        <v>53524419</v>
      </c>
      <c r="C88">
        <v>53524399</v>
      </c>
      <c r="D88">
        <v>46396431</v>
      </c>
      <c r="E88">
        <v>1</v>
      </c>
      <c r="F88">
        <v>1</v>
      </c>
      <c r="G88">
        <v>1079</v>
      </c>
      <c r="H88">
        <v>3</v>
      </c>
      <c r="I88" t="s">
        <v>253</v>
      </c>
      <c r="J88" t="s">
        <v>289</v>
      </c>
      <c r="K88" t="s">
        <v>255</v>
      </c>
      <c r="L88">
        <v>1348</v>
      </c>
      <c r="N88">
        <v>1009</v>
      </c>
      <c r="O88" t="s">
        <v>248</v>
      </c>
      <c r="P88" t="s">
        <v>248</v>
      </c>
      <c r="Q88">
        <v>1000</v>
      </c>
      <c r="X88">
        <v>5.0000000000000001E-4</v>
      </c>
      <c r="Y88">
        <v>60966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5.0000000000000001E-4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ROW(Source!A137)</f>
        <v>137</v>
      </c>
      <c r="B89">
        <v>53524420</v>
      </c>
      <c r="C89">
        <v>53524399</v>
      </c>
      <c r="D89">
        <v>46388059</v>
      </c>
      <c r="E89">
        <v>1</v>
      </c>
      <c r="F89">
        <v>1</v>
      </c>
      <c r="G89">
        <v>1079</v>
      </c>
      <c r="H89">
        <v>3</v>
      </c>
      <c r="I89" t="s">
        <v>256</v>
      </c>
      <c r="J89" t="s">
        <v>290</v>
      </c>
      <c r="K89" t="s">
        <v>258</v>
      </c>
      <c r="L89">
        <v>1348</v>
      </c>
      <c r="N89">
        <v>1009</v>
      </c>
      <c r="O89" t="s">
        <v>248</v>
      </c>
      <c r="P89" t="s">
        <v>248</v>
      </c>
      <c r="Q89">
        <v>1000</v>
      </c>
      <c r="X89">
        <v>4.0000000000000003E-5</v>
      </c>
      <c r="Y89">
        <v>7982.5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4.0000000000000003E-5</v>
      </c>
      <c r="AH89">
        <v>2</v>
      </c>
      <c r="AI89">
        <v>53524409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ROW(Source!A137)</f>
        <v>137</v>
      </c>
      <c r="B90">
        <v>53524421</v>
      </c>
      <c r="C90">
        <v>53524399</v>
      </c>
      <c r="D90">
        <v>46409565</v>
      </c>
      <c r="E90">
        <v>1</v>
      </c>
      <c r="F90">
        <v>1</v>
      </c>
      <c r="G90">
        <v>1079</v>
      </c>
      <c r="H90">
        <v>3</v>
      </c>
      <c r="I90" t="s">
        <v>259</v>
      </c>
      <c r="J90" t="s">
        <v>291</v>
      </c>
      <c r="K90" t="s">
        <v>261</v>
      </c>
      <c r="L90">
        <v>1356</v>
      </c>
      <c r="N90">
        <v>1010</v>
      </c>
      <c r="O90" t="s">
        <v>262</v>
      </c>
      <c r="P90" t="s">
        <v>262</v>
      </c>
      <c r="Q90">
        <v>1000</v>
      </c>
      <c r="X90">
        <v>4.0000000000000001E-3</v>
      </c>
      <c r="Y90">
        <v>226.68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4.0000000000000001E-3</v>
      </c>
      <c r="AH90">
        <v>2</v>
      </c>
      <c r="AI90">
        <v>53524410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ROW(Source!A137)</f>
        <v>137</v>
      </c>
      <c r="B91">
        <v>53524422</v>
      </c>
      <c r="C91">
        <v>53524399</v>
      </c>
      <c r="D91">
        <v>46409907</v>
      </c>
      <c r="E91">
        <v>1</v>
      </c>
      <c r="F91">
        <v>1</v>
      </c>
      <c r="G91">
        <v>1079</v>
      </c>
      <c r="H91">
        <v>3</v>
      </c>
      <c r="I91" t="s">
        <v>263</v>
      </c>
      <c r="J91" t="s">
        <v>264</v>
      </c>
      <c r="K91" t="s">
        <v>265</v>
      </c>
      <c r="L91">
        <v>1301</v>
      </c>
      <c r="N91">
        <v>1003</v>
      </c>
      <c r="O91" t="s">
        <v>153</v>
      </c>
      <c r="P91" t="s">
        <v>153</v>
      </c>
      <c r="Q91">
        <v>1</v>
      </c>
      <c r="X91">
        <v>0.96</v>
      </c>
      <c r="Y91">
        <v>0.7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0.96</v>
      </c>
      <c r="AH91">
        <v>2</v>
      </c>
      <c r="AI91">
        <v>53524411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ROW(Source!A137)</f>
        <v>137</v>
      </c>
      <c r="B92">
        <v>53524423</v>
      </c>
      <c r="C92">
        <v>53524399</v>
      </c>
      <c r="D92">
        <v>46409915</v>
      </c>
      <c r="E92">
        <v>1</v>
      </c>
      <c r="F92">
        <v>1</v>
      </c>
      <c r="G92">
        <v>1079</v>
      </c>
      <c r="H92">
        <v>3</v>
      </c>
      <c r="I92" t="s">
        <v>266</v>
      </c>
      <c r="J92" t="s">
        <v>267</v>
      </c>
      <c r="K92" t="s">
        <v>268</v>
      </c>
      <c r="L92">
        <v>1356</v>
      </c>
      <c r="N92">
        <v>1010</v>
      </c>
      <c r="O92" t="s">
        <v>262</v>
      </c>
      <c r="P92" t="s">
        <v>262</v>
      </c>
      <c r="Q92">
        <v>1000</v>
      </c>
      <c r="X92">
        <v>8.3199999999999993E-3</v>
      </c>
      <c r="Y92">
        <v>6.44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8.3199999999999993E-3</v>
      </c>
      <c r="AH92">
        <v>2</v>
      </c>
      <c r="AI92">
        <v>53524412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ROW(Source!A137)</f>
        <v>137</v>
      </c>
      <c r="B93">
        <v>53524424</v>
      </c>
      <c r="C93">
        <v>53524399</v>
      </c>
      <c r="D93">
        <v>46101571</v>
      </c>
      <c r="E93">
        <v>14</v>
      </c>
      <c r="F93">
        <v>1</v>
      </c>
      <c r="G93">
        <v>1079</v>
      </c>
      <c r="H93">
        <v>3</v>
      </c>
      <c r="I93" t="s">
        <v>284</v>
      </c>
      <c r="J93" t="s">
        <v>3</v>
      </c>
      <c r="K93" t="s">
        <v>285</v>
      </c>
      <c r="L93">
        <v>1303</v>
      </c>
      <c r="N93">
        <v>1003</v>
      </c>
      <c r="O93" t="s">
        <v>146</v>
      </c>
      <c r="P93" t="s">
        <v>146</v>
      </c>
      <c r="Q93">
        <v>1000</v>
      </c>
      <c r="X93">
        <v>0.10199999999999999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0.10199999999999999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ROW(Source!A137)</f>
        <v>137</v>
      </c>
      <c r="B94">
        <v>53524425</v>
      </c>
      <c r="C94">
        <v>53524399</v>
      </c>
      <c r="D94">
        <v>46154241</v>
      </c>
      <c r="E94">
        <v>14</v>
      </c>
      <c r="F94">
        <v>1</v>
      </c>
      <c r="G94">
        <v>1079</v>
      </c>
      <c r="H94">
        <v>3</v>
      </c>
      <c r="I94" t="s">
        <v>286</v>
      </c>
      <c r="J94" t="s">
        <v>3</v>
      </c>
      <c r="K94" t="s">
        <v>287</v>
      </c>
      <c r="L94">
        <v>1354</v>
      </c>
      <c r="N94">
        <v>1010</v>
      </c>
      <c r="O94" t="s">
        <v>244</v>
      </c>
      <c r="P94" t="s">
        <v>244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ROW(Source!A140)</f>
        <v>140</v>
      </c>
      <c r="B95">
        <v>53524437</v>
      </c>
      <c r="C95">
        <v>53524427</v>
      </c>
      <c r="D95">
        <v>50859062</v>
      </c>
      <c r="E95">
        <v>1079</v>
      </c>
      <c r="F95">
        <v>1</v>
      </c>
      <c r="G95">
        <v>1079</v>
      </c>
      <c r="H95">
        <v>1</v>
      </c>
      <c r="I95" t="s">
        <v>221</v>
      </c>
      <c r="J95" t="s">
        <v>3</v>
      </c>
      <c r="K95" t="s">
        <v>222</v>
      </c>
      <c r="L95">
        <v>1191</v>
      </c>
      <c r="N95">
        <v>1013</v>
      </c>
      <c r="O95" t="s">
        <v>223</v>
      </c>
      <c r="P95" t="s">
        <v>223</v>
      </c>
      <c r="Q95">
        <v>1</v>
      </c>
      <c r="X95">
        <v>3.04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3.04</v>
      </c>
      <c r="AH95">
        <v>2</v>
      </c>
      <c r="AI95">
        <v>53524428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ROW(Source!A140)</f>
        <v>140</v>
      </c>
      <c r="B96">
        <v>53524438</v>
      </c>
      <c r="C96">
        <v>53524427</v>
      </c>
      <c r="D96">
        <v>50930230</v>
      </c>
      <c r="E96">
        <v>1</v>
      </c>
      <c r="F96">
        <v>1</v>
      </c>
      <c r="G96">
        <v>1079</v>
      </c>
      <c r="H96">
        <v>2</v>
      </c>
      <c r="I96" t="s">
        <v>278</v>
      </c>
      <c r="J96" t="s">
        <v>279</v>
      </c>
      <c r="K96" t="s">
        <v>280</v>
      </c>
      <c r="L96">
        <v>1368</v>
      </c>
      <c r="N96">
        <v>1011</v>
      </c>
      <c r="O96" t="s">
        <v>60</v>
      </c>
      <c r="P96" t="s">
        <v>60</v>
      </c>
      <c r="Q96">
        <v>1</v>
      </c>
      <c r="X96">
        <v>0.1</v>
      </c>
      <c r="Y96">
        <v>0</v>
      </c>
      <c r="Z96">
        <v>0.12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</v>
      </c>
      <c r="AH96">
        <v>2</v>
      </c>
      <c r="AI96">
        <v>53524429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ROW(Source!A140)</f>
        <v>140</v>
      </c>
      <c r="B97">
        <v>53524439</v>
      </c>
      <c r="C97">
        <v>53524427</v>
      </c>
      <c r="D97">
        <v>50900241</v>
      </c>
      <c r="E97">
        <v>1</v>
      </c>
      <c r="F97">
        <v>1</v>
      </c>
      <c r="G97">
        <v>1079</v>
      </c>
      <c r="H97">
        <v>3</v>
      </c>
      <c r="I97" t="s">
        <v>281</v>
      </c>
      <c r="J97" t="s">
        <v>282</v>
      </c>
      <c r="K97" t="s">
        <v>283</v>
      </c>
      <c r="L97">
        <v>1346</v>
      </c>
      <c r="N97">
        <v>1009</v>
      </c>
      <c r="O97" t="s">
        <v>252</v>
      </c>
      <c r="P97" t="s">
        <v>252</v>
      </c>
      <c r="Q97">
        <v>1</v>
      </c>
      <c r="X97">
        <v>0.312</v>
      </c>
      <c r="Y97">
        <v>6.25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0.312</v>
      </c>
      <c r="AH97">
        <v>2</v>
      </c>
      <c r="AI97">
        <v>53524431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ROW(Source!A140)</f>
        <v>140</v>
      </c>
      <c r="B98">
        <v>53524440</v>
      </c>
      <c r="C98">
        <v>53524427</v>
      </c>
      <c r="D98">
        <v>50879591</v>
      </c>
      <c r="E98">
        <v>1079</v>
      </c>
      <c r="F98">
        <v>1</v>
      </c>
      <c r="G98">
        <v>1079</v>
      </c>
      <c r="H98">
        <v>3</v>
      </c>
      <c r="I98" t="s">
        <v>292</v>
      </c>
      <c r="J98" t="s">
        <v>3</v>
      </c>
      <c r="K98" t="s">
        <v>293</v>
      </c>
      <c r="L98">
        <v>1391</v>
      </c>
      <c r="N98">
        <v>1013</v>
      </c>
      <c r="O98" t="s">
        <v>177</v>
      </c>
      <c r="P98" t="s">
        <v>177</v>
      </c>
      <c r="Q98">
        <v>1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ROW(Source!A141)</f>
        <v>141</v>
      </c>
      <c r="B99">
        <v>53524437</v>
      </c>
      <c r="C99">
        <v>53524427</v>
      </c>
      <c r="D99">
        <v>50859062</v>
      </c>
      <c r="E99">
        <v>1079</v>
      </c>
      <c r="F99">
        <v>1</v>
      </c>
      <c r="G99">
        <v>1079</v>
      </c>
      <c r="H99">
        <v>1</v>
      </c>
      <c r="I99" t="s">
        <v>221</v>
      </c>
      <c r="J99" t="s">
        <v>3</v>
      </c>
      <c r="K99" t="s">
        <v>222</v>
      </c>
      <c r="L99">
        <v>1191</v>
      </c>
      <c r="N99">
        <v>1013</v>
      </c>
      <c r="O99" t="s">
        <v>223</v>
      </c>
      <c r="P99" t="s">
        <v>223</v>
      </c>
      <c r="Q99">
        <v>1</v>
      </c>
      <c r="X99">
        <v>3.04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3.04</v>
      </c>
      <c r="AH99">
        <v>2</v>
      </c>
      <c r="AI99">
        <v>53524428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ROW(Source!A141)</f>
        <v>141</v>
      </c>
      <c r="B100">
        <v>53524438</v>
      </c>
      <c r="C100">
        <v>53524427</v>
      </c>
      <c r="D100">
        <v>50930230</v>
      </c>
      <c r="E100">
        <v>1</v>
      </c>
      <c r="F100">
        <v>1</v>
      </c>
      <c r="G100">
        <v>1079</v>
      </c>
      <c r="H100">
        <v>2</v>
      </c>
      <c r="I100" t="s">
        <v>278</v>
      </c>
      <c r="J100" t="s">
        <v>279</v>
      </c>
      <c r="K100" t="s">
        <v>280</v>
      </c>
      <c r="L100">
        <v>1368</v>
      </c>
      <c r="N100">
        <v>1011</v>
      </c>
      <c r="O100" t="s">
        <v>60</v>
      </c>
      <c r="P100" t="s">
        <v>60</v>
      </c>
      <c r="Q100">
        <v>1</v>
      </c>
      <c r="X100">
        <v>0.1</v>
      </c>
      <c r="Y100">
        <v>0</v>
      </c>
      <c r="Z100">
        <v>0.12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</v>
      </c>
      <c r="AH100">
        <v>2</v>
      </c>
      <c r="AI100">
        <v>53524429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ROW(Source!A141)</f>
        <v>141</v>
      </c>
      <c r="B101">
        <v>53524439</v>
      </c>
      <c r="C101">
        <v>53524427</v>
      </c>
      <c r="D101">
        <v>50900241</v>
      </c>
      <c r="E101">
        <v>1</v>
      </c>
      <c r="F101">
        <v>1</v>
      </c>
      <c r="G101">
        <v>1079</v>
      </c>
      <c r="H101">
        <v>3</v>
      </c>
      <c r="I101" t="s">
        <v>281</v>
      </c>
      <c r="J101" t="s">
        <v>282</v>
      </c>
      <c r="K101" t="s">
        <v>283</v>
      </c>
      <c r="L101">
        <v>1346</v>
      </c>
      <c r="N101">
        <v>1009</v>
      </c>
      <c r="O101" t="s">
        <v>252</v>
      </c>
      <c r="P101" t="s">
        <v>252</v>
      </c>
      <c r="Q101">
        <v>1</v>
      </c>
      <c r="X101">
        <v>0.312</v>
      </c>
      <c r="Y101">
        <v>6.25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0.312</v>
      </c>
      <c r="AH101">
        <v>2</v>
      </c>
      <c r="AI101">
        <v>53524431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ROW(Source!A141)</f>
        <v>141</v>
      </c>
      <c r="B102">
        <v>53524440</v>
      </c>
      <c r="C102">
        <v>53524427</v>
      </c>
      <c r="D102">
        <v>50879591</v>
      </c>
      <c r="E102">
        <v>1079</v>
      </c>
      <c r="F102">
        <v>1</v>
      </c>
      <c r="G102">
        <v>1079</v>
      </c>
      <c r="H102">
        <v>3</v>
      </c>
      <c r="I102" t="s">
        <v>292</v>
      </c>
      <c r="J102" t="s">
        <v>3</v>
      </c>
      <c r="K102" t="s">
        <v>293</v>
      </c>
      <c r="L102">
        <v>1391</v>
      </c>
      <c r="N102">
        <v>1013</v>
      </c>
      <c r="O102" t="s">
        <v>177</v>
      </c>
      <c r="P102" t="s">
        <v>177</v>
      </c>
      <c r="Q102">
        <v>1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ROW(Source!A144)</f>
        <v>144</v>
      </c>
      <c r="B103">
        <v>53524453</v>
      </c>
      <c r="C103">
        <v>53524442</v>
      </c>
      <c r="D103">
        <v>50859062</v>
      </c>
      <c r="E103">
        <v>1079</v>
      </c>
      <c r="F103">
        <v>1</v>
      </c>
      <c r="G103">
        <v>1079</v>
      </c>
      <c r="H103">
        <v>1</v>
      </c>
      <c r="I103" t="s">
        <v>221</v>
      </c>
      <c r="J103" t="s">
        <v>3</v>
      </c>
      <c r="K103" t="s">
        <v>222</v>
      </c>
      <c r="L103">
        <v>1191</v>
      </c>
      <c r="N103">
        <v>1013</v>
      </c>
      <c r="O103" t="s">
        <v>223</v>
      </c>
      <c r="P103" t="s">
        <v>223</v>
      </c>
      <c r="Q103">
        <v>1</v>
      </c>
      <c r="X103">
        <v>2.78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2.78</v>
      </c>
      <c r="AH103">
        <v>2</v>
      </c>
      <c r="AI103">
        <v>53524443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ROW(Source!A144)</f>
        <v>144</v>
      </c>
      <c r="B104">
        <v>53524454</v>
      </c>
      <c r="C104">
        <v>53524442</v>
      </c>
      <c r="D104">
        <v>50930230</v>
      </c>
      <c r="E104">
        <v>1</v>
      </c>
      <c r="F104">
        <v>1</v>
      </c>
      <c r="G104">
        <v>1079</v>
      </c>
      <c r="H104">
        <v>2</v>
      </c>
      <c r="I104" t="s">
        <v>278</v>
      </c>
      <c r="J104" t="s">
        <v>279</v>
      </c>
      <c r="K104" t="s">
        <v>280</v>
      </c>
      <c r="L104">
        <v>1368</v>
      </c>
      <c r="N104">
        <v>1011</v>
      </c>
      <c r="O104" t="s">
        <v>60</v>
      </c>
      <c r="P104" t="s">
        <v>60</v>
      </c>
      <c r="Q104">
        <v>1</v>
      </c>
      <c r="X104">
        <v>0.53</v>
      </c>
      <c r="Y104">
        <v>0</v>
      </c>
      <c r="Z104">
        <v>0.12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0.53</v>
      </c>
      <c r="AH104">
        <v>2</v>
      </c>
      <c r="AI104">
        <v>53524444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ROW(Source!A144)</f>
        <v>144</v>
      </c>
      <c r="B105">
        <v>53524455</v>
      </c>
      <c r="C105">
        <v>53524442</v>
      </c>
      <c r="D105">
        <v>50930390</v>
      </c>
      <c r="E105">
        <v>1</v>
      </c>
      <c r="F105">
        <v>1</v>
      </c>
      <c r="G105">
        <v>1079</v>
      </c>
      <c r="H105">
        <v>2</v>
      </c>
      <c r="I105" t="s">
        <v>224</v>
      </c>
      <c r="J105" t="s">
        <v>225</v>
      </c>
      <c r="K105" t="s">
        <v>226</v>
      </c>
      <c r="L105">
        <v>1368</v>
      </c>
      <c r="N105">
        <v>1011</v>
      </c>
      <c r="O105" t="s">
        <v>60</v>
      </c>
      <c r="P105" t="s">
        <v>60</v>
      </c>
      <c r="Q105">
        <v>1</v>
      </c>
      <c r="X105">
        <v>0.01</v>
      </c>
      <c r="Y105">
        <v>0</v>
      </c>
      <c r="Z105">
        <v>83.1</v>
      </c>
      <c r="AA105">
        <v>12.62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0.01</v>
      </c>
      <c r="AH105">
        <v>2</v>
      </c>
      <c r="AI105">
        <v>53524445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ROW(Source!A144)</f>
        <v>144</v>
      </c>
      <c r="B106">
        <v>53524456</v>
      </c>
      <c r="C106">
        <v>53524442</v>
      </c>
      <c r="D106">
        <v>50900241</v>
      </c>
      <c r="E106">
        <v>1</v>
      </c>
      <c r="F106">
        <v>1</v>
      </c>
      <c r="G106">
        <v>1079</v>
      </c>
      <c r="H106">
        <v>3</v>
      </c>
      <c r="I106" t="s">
        <v>281</v>
      </c>
      <c r="J106" t="s">
        <v>282</v>
      </c>
      <c r="K106" t="s">
        <v>283</v>
      </c>
      <c r="L106">
        <v>1346</v>
      </c>
      <c r="N106">
        <v>1009</v>
      </c>
      <c r="O106" t="s">
        <v>252</v>
      </c>
      <c r="P106" t="s">
        <v>252</v>
      </c>
      <c r="Q106">
        <v>1</v>
      </c>
      <c r="X106">
        <v>1.6465000000000001</v>
      </c>
      <c r="Y106">
        <v>6.25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1.6465000000000001</v>
      </c>
      <c r="AH106">
        <v>2</v>
      </c>
      <c r="AI106">
        <v>53524446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ROW(Source!A144)</f>
        <v>144</v>
      </c>
      <c r="B107">
        <v>53524457</v>
      </c>
      <c r="C107">
        <v>53524442</v>
      </c>
      <c r="D107">
        <v>50879591</v>
      </c>
      <c r="E107">
        <v>1079</v>
      </c>
      <c r="F107">
        <v>1</v>
      </c>
      <c r="G107">
        <v>1079</v>
      </c>
      <c r="H107">
        <v>3</v>
      </c>
      <c r="I107" t="s">
        <v>292</v>
      </c>
      <c r="J107" t="s">
        <v>3</v>
      </c>
      <c r="K107" t="s">
        <v>294</v>
      </c>
      <c r="L107">
        <v>1391</v>
      </c>
      <c r="N107">
        <v>1013</v>
      </c>
      <c r="O107" t="s">
        <v>177</v>
      </c>
      <c r="P107" t="s">
        <v>177</v>
      </c>
      <c r="Q107">
        <v>1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1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ROW(Source!A145)</f>
        <v>145</v>
      </c>
      <c r="B108">
        <v>53524453</v>
      </c>
      <c r="C108">
        <v>53524442</v>
      </c>
      <c r="D108">
        <v>50859062</v>
      </c>
      <c r="E108">
        <v>1079</v>
      </c>
      <c r="F108">
        <v>1</v>
      </c>
      <c r="G108">
        <v>1079</v>
      </c>
      <c r="H108">
        <v>1</v>
      </c>
      <c r="I108" t="s">
        <v>221</v>
      </c>
      <c r="J108" t="s">
        <v>3</v>
      </c>
      <c r="K108" t="s">
        <v>222</v>
      </c>
      <c r="L108">
        <v>1191</v>
      </c>
      <c r="N108">
        <v>1013</v>
      </c>
      <c r="O108" t="s">
        <v>223</v>
      </c>
      <c r="P108" t="s">
        <v>223</v>
      </c>
      <c r="Q108">
        <v>1</v>
      </c>
      <c r="X108">
        <v>2.78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2.78</v>
      </c>
      <c r="AH108">
        <v>2</v>
      </c>
      <c r="AI108">
        <v>53524443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ROW(Source!A145)</f>
        <v>145</v>
      </c>
      <c r="B109">
        <v>53524454</v>
      </c>
      <c r="C109">
        <v>53524442</v>
      </c>
      <c r="D109">
        <v>50930230</v>
      </c>
      <c r="E109">
        <v>1</v>
      </c>
      <c r="F109">
        <v>1</v>
      </c>
      <c r="G109">
        <v>1079</v>
      </c>
      <c r="H109">
        <v>2</v>
      </c>
      <c r="I109" t="s">
        <v>278</v>
      </c>
      <c r="J109" t="s">
        <v>279</v>
      </c>
      <c r="K109" t="s">
        <v>280</v>
      </c>
      <c r="L109">
        <v>1368</v>
      </c>
      <c r="N109">
        <v>1011</v>
      </c>
      <c r="O109" t="s">
        <v>60</v>
      </c>
      <c r="P109" t="s">
        <v>60</v>
      </c>
      <c r="Q109">
        <v>1</v>
      </c>
      <c r="X109">
        <v>0.53</v>
      </c>
      <c r="Y109">
        <v>0</v>
      </c>
      <c r="Z109">
        <v>0.12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0.53</v>
      </c>
      <c r="AH109">
        <v>2</v>
      </c>
      <c r="AI109">
        <v>53524444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ROW(Source!A145)</f>
        <v>145</v>
      </c>
      <c r="B110">
        <v>53524455</v>
      </c>
      <c r="C110">
        <v>53524442</v>
      </c>
      <c r="D110">
        <v>50930390</v>
      </c>
      <c r="E110">
        <v>1</v>
      </c>
      <c r="F110">
        <v>1</v>
      </c>
      <c r="G110">
        <v>1079</v>
      </c>
      <c r="H110">
        <v>2</v>
      </c>
      <c r="I110" t="s">
        <v>224</v>
      </c>
      <c r="J110" t="s">
        <v>225</v>
      </c>
      <c r="K110" t="s">
        <v>226</v>
      </c>
      <c r="L110">
        <v>1368</v>
      </c>
      <c r="N110">
        <v>1011</v>
      </c>
      <c r="O110" t="s">
        <v>60</v>
      </c>
      <c r="P110" t="s">
        <v>60</v>
      </c>
      <c r="Q110">
        <v>1</v>
      </c>
      <c r="X110">
        <v>0.01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0.01</v>
      </c>
      <c r="AH110">
        <v>2</v>
      </c>
      <c r="AI110">
        <v>53524445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ROW(Source!A145)</f>
        <v>145</v>
      </c>
      <c r="B111">
        <v>53524456</v>
      </c>
      <c r="C111">
        <v>53524442</v>
      </c>
      <c r="D111">
        <v>50900241</v>
      </c>
      <c r="E111">
        <v>1</v>
      </c>
      <c r="F111">
        <v>1</v>
      </c>
      <c r="G111">
        <v>1079</v>
      </c>
      <c r="H111">
        <v>3</v>
      </c>
      <c r="I111" t="s">
        <v>281</v>
      </c>
      <c r="J111" t="s">
        <v>282</v>
      </c>
      <c r="K111" t="s">
        <v>283</v>
      </c>
      <c r="L111">
        <v>1346</v>
      </c>
      <c r="N111">
        <v>1009</v>
      </c>
      <c r="O111" t="s">
        <v>252</v>
      </c>
      <c r="P111" t="s">
        <v>252</v>
      </c>
      <c r="Q111">
        <v>1</v>
      </c>
      <c r="X111">
        <v>1.6465000000000001</v>
      </c>
      <c r="Y111">
        <v>6.25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1.6465000000000001</v>
      </c>
      <c r="AH111">
        <v>2</v>
      </c>
      <c r="AI111">
        <v>53524446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ROW(Source!A145)</f>
        <v>145</v>
      </c>
      <c r="B112">
        <v>53524457</v>
      </c>
      <c r="C112">
        <v>53524442</v>
      </c>
      <c r="D112">
        <v>50879591</v>
      </c>
      <c r="E112">
        <v>1079</v>
      </c>
      <c r="F112">
        <v>1</v>
      </c>
      <c r="G112">
        <v>1079</v>
      </c>
      <c r="H112">
        <v>3</v>
      </c>
      <c r="I112" t="s">
        <v>292</v>
      </c>
      <c r="J112" t="s">
        <v>3</v>
      </c>
      <c r="K112" t="s">
        <v>294</v>
      </c>
      <c r="L112">
        <v>1391</v>
      </c>
      <c r="N112">
        <v>1013</v>
      </c>
      <c r="O112" t="s">
        <v>177</v>
      </c>
      <c r="P112" t="s">
        <v>177</v>
      </c>
      <c r="Q112">
        <v>1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1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ROW(Source!A148)</f>
        <v>148</v>
      </c>
      <c r="B113">
        <v>53524460</v>
      </c>
      <c r="C113">
        <v>53524459</v>
      </c>
      <c r="D113">
        <v>50859062</v>
      </c>
      <c r="E113">
        <v>1079</v>
      </c>
      <c r="F113">
        <v>1</v>
      </c>
      <c r="G113">
        <v>1079</v>
      </c>
      <c r="H113">
        <v>1</v>
      </c>
      <c r="I113" t="s">
        <v>221</v>
      </c>
      <c r="J113" t="s">
        <v>3</v>
      </c>
      <c r="K113" t="s">
        <v>222</v>
      </c>
      <c r="L113">
        <v>1191</v>
      </c>
      <c r="N113">
        <v>1013</v>
      </c>
      <c r="O113" t="s">
        <v>223</v>
      </c>
      <c r="P113" t="s">
        <v>223</v>
      </c>
      <c r="Q113">
        <v>1</v>
      </c>
      <c r="X113">
        <v>3.19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3.19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ROW(Source!A148)</f>
        <v>148</v>
      </c>
      <c r="B114">
        <v>53524461</v>
      </c>
      <c r="C114">
        <v>53524459</v>
      </c>
      <c r="D114">
        <v>50930230</v>
      </c>
      <c r="E114">
        <v>1</v>
      </c>
      <c r="F114">
        <v>1</v>
      </c>
      <c r="G114">
        <v>1079</v>
      </c>
      <c r="H114">
        <v>2</v>
      </c>
      <c r="I114" t="s">
        <v>278</v>
      </c>
      <c r="J114" t="s">
        <v>279</v>
      </c>
      <c r="K114" t="s">
        <v>280</v>
      </c>
      <c r="L114">
        <v>1368</v>
      </c>
      <c r="N114">
        <v>1011</v>
      </c>
      <c r="O114" t="s">
        <v>60</v>
      </c>
      <c r="P114" t="s">
        <v>60</v>
      </c>
      <c r="Q114">
        <v>1</v>
      </c>
      <c r="X114">
        <v>0.55000000000000004</v>
      </c>
      <c r="Y114">
        <v>0</v>
      </c>
      <c r="Z114">
        <v>0.12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0.55000000000000004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ROW(Source!A148)</f>
        <v>148</v>
      </c>
      <c r="B115">
        <v>53524462</v>
      </c>
      <c r="C115">
        <v>53524459</v>
      </c>
      <c r="D115">
        <v>50930390</v>
      </c>
      <c r="E115">
        <v>1</v>
      </c>
      <c r="F115">
        <v>1</v>
      </c>
      <c r="G115">
        <v>1079</v>
      </c>
      <c r="H115">
        <v>2</v>
      </c>
      <c r="I115" t="s">
        <v>224</v>
      </c>
      <c r="J115" t="s">
        <v>225</v>
      </c>
      <c r="K115" t="s">
        <v>226</v>
      </c>
      <c r="L115">
        <v>1368</v>
      </c>
      <c r="N115">
        <v>1011</v>
      </c>
      <c r="O115" t="s">
        <v>60</v>
      </c>
      <c r="P115" t="s">
        <v>60</v>
      </c>
      <c r="Q115">
        <v>1</v>
      </c>
      <c r="X115">
        <v>0.01</v>
      </c>
      <c r="Y115">
        <v>0</v>
      </c>
      <c r="Z115">
        <v>83.1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0.01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ROW(Source!A148)</f>
        <v>148</v>
      </c>
      <c r="B116">
        <v>53524463</v>
      </c>
      <c r="C116">
        <v>53524459</v>
      </c>
      <c r="D116">
        <v>50900241</v>
      </c>
      <c r="E116">
        <v>1</v>
      </c>
      <c r="F116">
        <v>1</v>
      </c>
      <c r="G116">
        <v>1079</v>
      </c>
      <c r="H116">
        <v>3</v>
      </c>
      <c r="I116" t="s">
        <v>281</v>
      </c>
      <c r="J116" t="s">
        <v>282</v>
      </c>
      <c r="K116" t="s">
        <v>283</v>
      </c>
      <c r="L116">
        <v>1346</v>
      </c>
      <c r="N116">
        <v>1009</v>
      </c>
      <c r="O116" t="s">
        <v>252</v>
      </c>
      <c r="P116" t="s">
        <v>252</v>
      </c>
      <c r="Q116">
        <v>1</v>
      </c>
      <c r="X116">
        <v>1.7092000000000001</v>
      </c>
      <c r="Y116">
        <v>6.25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1.7092000000000001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ROW(Source!A148)</f>
        <v>148</v>
      </c>
      <c r="B117">
        <v>53524464</v>
      </c>
      <c r="C117">
        <v>53524459</v>
      </c>
      <c r="D117">
        <v>50879591</v>
      </c>
      <c r="E117">
        <v>1079</v>
      </c>
      <c r="F117">
        <v>1</v>
      </c>
      <c r="G117">
        <v>1079</v>
      </c>
      <c r="H117">
        <v>3</v>
      </c>
      <c r="I117" t="s">
        <v>292</v>
      </c>
      <c r="J117" t="s">
        <v>3</v>
      </c>
      <c r="K117" t="s">
        <v>294</v>
      </c>
      <c r="L117">
        <v>1391</v>
      </c>
      <c r="N117">
        <v>1013</v>
      </c>
      <c r="O117" t="s">
        <v>177</v>
      </c>
      <c r="P117" t="s">
        <v>177</v>
      </c>
      <c r="Q117">
        <v>1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ROW(Source!A149)</f>
        <v>149</v>
      </c>
      <c r="B118">
        <v>53524460</v>
      </c>
      <c r="C118">
        <v>53524459</v>
      </c>
      <c r="D118">
        <v>50859062</v>
      </c>
      <c r="E118">
        <v>1079</v>
      </c>
      <c r="F118">
        <v>1</v>
      </c>
      <c r="G118">
        <v>1079</v>
      </c>
      <c r="H118">
        <v>1</v>
      </c>
      <c r="I118" t="s">
        <v>221</v>
      </c>
      <c r="J118" t="s">
        <v>3</v>
      </c>
      <c r="K118" t="s">
        <v>222</v>
      </c>
      <c r="L118">
        <v>1191</v>
      </c>
      <c r="N118">
        <v>1013</v>
      </c>
      <c r="O118" t="s">
        <v>223</v>
      </c>
      <c r="P118" t="s">
        <v>223</v>
      </c>
      <c r="Q118">
        <v>1</v>
      </c>
      <c r="X118">
        <v>3.19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3.19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ROW(Source!A149)</f>
        <v>149</v>
      </c>
      <c r="B119">
        <v>53524461</v>
      </c>
      <c r="C119">
        <v>53524459</v>
      </c>
      <c r="D119">
        <v>50930230</v>
      </c>
      <c r="E119">
        <v>1</v>
      </c>
      <c r="F119">
        <v>1</v>
      </c>
      <c r="G119">
        <v>1079</v>
      </c>
      <c r="H119">
        <v>2</v>
      </c>
      <c r="I119" t="s">
        <v>278</v>
      </c>
      <c r="J119" t="s">
        <v>279</v>
      </c>
      <c r="K119" t="s">
        <v>280</v>
      </c>
      <c r="L119">
        <v>1368</v>
      </c>
      <c r="N119">
        <v>1011</v>
      </c>
      <c r="O119" t="s">
        <v>60</v>
      </c>
      <c r="P119" t="s">
        <v>60</v>
      </c>
      <c r="Q119">
        <v>1</v>
      </c>
      <c r="X119">
        <v>0.55000000000000004</v>
      </c>
      <c r="Y119">
        <v>0</v>
      </c>
      <c r="Z119">
        <v>0.12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0.55000000000000004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ROW(Source!A149)</f>
        <v>149</v>
      </c>
      <c r="B120">
        <v>53524462</v>
      </c>
      <c r="C120">
        <v>53524459</v>
      </c>
      <c r="D120">
        <v>50930390</v>
      </c>
      <c r="E120">
        <v>1</v>
      </c>
      <c r="F120">
        <v>1</v>
      </c>
      <c r="G120">
        <v>1079</v>
      </c>
      <c r="H120">
        <v>2</v>
      </c>
      <c r="I120" t="s">
        <v>224</v>
      </c>
      <c r="J120" t="s">
        <v>225</v>
      </c>
      <c r="K120" t="s">
        <v>226</v>
      </c>
      <c r="L120">
        <v>1368</v>
      </c>
      <c r="N120">
        <v>1011</v>
      </c>
      <c r="O120" t="s">
        <v>60</v>
      </c>
      <c r="P120" t="s">
        <v>60</v>
      </c>
      <c r="Q120">
        <v>1</v>
      </c>
      <c r="X120">
        <v>0.01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0.01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ROW(Source!A149)</f>
        <v>149</v>
      </c>
      <c r="B121">
        <v>53524463</v>
      </c>
      <c r="C121">
        <v>53524459</v>
      </c>
      <c r="D121">
        <v>50900241</v>
      </c>
      <c r="E121">
        <v>1</v>
      </c>
      <c r="F121">
        <v>1</v>
      </c>
      <c r="G121">
        <v>1079</v>
      </c>
      <c r="H121">
        <v>3</v>
      </c>
      <c r="I121" t="s">
        <v>281</v>
      </c>
      <c r="J121" t="s">
        <v>282</v>
      </c>
      <c r="K121" t="s">
        <v>283</v>
      </c>
      <c r="L121">
        <v>1346</v>
      </c>
      <c r="N121">
        <v>1009</v>
      </c>
      <c r="O121" t="s">
        <v>252</v>
      </c>
      <c r="P121" t="s">
        <v>252</v>
      </c>
      <c r="Q121">
        <v>1</v>
      </c>
      <c r="X121">
        <v>1.7092000000000001</v>
      </c>
      <c r="Y121">
        <v>6.25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1.7092000000000001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ROW(Source!A149)</f>
        <v>149</v>
      </c>
      <c r="B122">
        <v>53524464</v>
      </c>
      <c r="C122">
        <v>53524459</v>
      </c>
      <c r="D122">
        <v>50879591</v>
      </c>
      <c r="E122">
        <v>1079</v>
      </c>
      <c r="F122">
        <v>1</v>
      </c>
      <c r="G122">
        <v>1079</v>
      </c>
      <c r="H122">
        <v>3</v>
      </c>
      <c r="I122" t="s">
        <v>292</v>
      </c>
      <c r="J122" t="s">
        <v>3</v>
      </c>
      <c r="K122" t="s">
        <v>294</v>
      </c>
      <c r="L122">
        <v>1391</v>
      </c>
      <c r="N122">
        <v>1013</v>
      </c>
      <c r="O122" t="s">
        <v>177</v>
      </c>
      <c r="P122" t="s">
        <v>177</v>
      </c>
      <c r="Q122">
        <v>1</v>
      </c>
      <c r="X122">
        <v>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1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ROW(Source!A152)</f>
        <v>152</v>
      </c>
      <c r="B123">
        <v>53524467</v>
      </c>
      <c r="C123">
        <v>53524466</v>
      </c>
      <c r="D123">
        <v>50859062</v>
      </c>
      <c r="E123">
        <v>1079</v>
      </c>
      <c r="F123">
        <v>1</v>
      </c>
      <c r="G123">
        <v>1079</v>
      </c>
      <c r="H123">
        <v>1</v>
      </c>
      <c r="I123" t="s">
        <v>221</v>
      </c>
      <c r="J123" t="s">
        <v>3</v>
      </c>
      <c r="K123" t="s">
        <v>222</v>
      </c>
      <c r="L123">
        <v>1191</v>
      </c>
      <c r="N123">
        <v>1013</v>
      </c>
      <c r="O123" t="s">
        <v>223</v>
      </c>
      <c r="P123" t="s">
        <v>223</v>
      </c>
      <c r="Q123">
        <v>1</v>
      </c>
      <c r="X123">
        <v>3.19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3.19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ROW(Source!A152)</f>
        <v>152</v>
      </c>
      <c r="B124">
        <v>53524468</v>
      </c>
      <c r="C124">
        <v>53524466</v>
      </c>
      <c r="D124">
        <v>50930230</v>
      </c>
      <c r="E124">
        <v>1</v>
      </c>
      <c r="F124">
        <v>1</v>
      </c>
      <c r="G124">
        <v>1079</v>
      </c>
      <c r="H124">
        <v>2</v>
      </c>
      <c r="I124" t="s">
        <v>278</v>
      </c>
      <c r="J124" t="s">
        <v>279</v>
      </c>
      <c r="K124" t="s">
        <v>280</v>
      </c>
      <c r="L124">
        <v>1368</v>
      </c>
      <c r="N124">
        <v>1011</v>
      </c>
      <c r="O124" t="s">
        <v>60</v>
      </c>
      <c r="P124" t="s">
        <v>60</v>
      </c>
      <c r="Q124">
        <v>1</v>
      </c>
      <c r="X124">
        <v>0.55000000000000004</v>
      </c>
      <c r="Y124">
        <v>0</v>
      </c>
      <c r="Z124">
        <v>0.12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0.55000000000000004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ROW(Source!A152)</f>
        <v>152</v>
      </c>
      <c r="B125">
        <v>53524469</v>
      </c>
      <c r="C125">
        <v>53524466</v>
      </c>
      <c r="D125">
        <v>50930390</v>
      </c>
      <c r="E125">
        <v>1</v>
      </c>
      <c r="F125">
        <v>1</v>
      </c>
      <c r="G125">
        <v>1079</v>
      </c>
      <c r="H125">
        <v>2</v>
      </c>
      <c r="I125" t="s">
        <v>224</v>
      </c>
      <c r="J125" t="s">
        <v>225</v>
      </c>
      <c r="K125" t="s">
        <v>226</v>
      </c>
      <c r="L125">
        <v>1368</v>
      </c>
      <c r="N125">
        <v>1011</v>
      </c>
      <c r="O125" t="s">
        <v>60</v>
      </c>
      <c r="P125" t="s">
        <v>60</v>
      </c>
      <c r="Q125">
        <v>1</v>
      </c>
      <c r="X125">
        <v>0.01</v>
      </c>
      <c r="Y125">
        <v>0</v>
      </c>
      <c r="Z125">
        <v>83.1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ROW(Source!A152)</f>
        <v>152</v>
      </c>
      <c r="B126">
        <v>53524470</v>
      </c>
      <c r="C126">
        <v>53524466</v>
      </c>
      <c r="D126">
        <v>50900241</v>
      </c>
      <c r="E126">
        <v>1</v>
      </c>
      <c r="F126">
        <v>1</v>
      </c>
      <c r="G126">
        <v>1079</v>
      </c>
      <c r="H126">
        <v>3</v>
      </c>
      <c r="I126" t="s">
        <v>281</v>
      </c>
      <c r="J126" t="s">
        <v>282</v>
      </c>
      <c r="K126" t="s">
        <v>283</v>
      </c>
      <c r="L126">
        <v>1346</v>
      </c>
      <c r="N126">
        <v>1009</v>
      </c>
      <c r="O126" t="s">
        <v>252</v>
      </c>
      <c r="P126" t="s">
        <v>252</v>
      </c>
      <c r="Q126">
        <v>1</v>
      </c>
      <c r="X126">
        <v>1.7092000000000001</v>
      </c>
      <c r="Y126">
        <v>6.25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1.7092000000000001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ROW(Source!A152)</f>
        <v>152</v>
      </c>
      <c r="B127">
        <v>53524471</v>
      </c>
      <c r="C127">
        <v>53524466</v>
      </c>
      <c r="D127">
        <v>50879591</v>
      </c>
      <c r="E127">
        <v>1079</v>
      </c>
      <c r="F127">
        <v>1</v>
      </c>
      <c r="G127">
        <v>1079</v>
      </c>
      <c r="H127">
        <v>3</v>
      </c>
      <c r="I127" t="s">
        <v>292</v>
      </c>
      <c r="J127" t="s">
        <v>3</v>
      </c>
      <c r="K127" t="s">
        <v>294</v>
      </c>
      <c r="L127">
        <v>1391</v>
      </c>
      <c r="N127">
        <v>1013</v>
      </c>
      <c r="O127" t="s">
        <v>177</v>
      </c>
      <c r="P127" t="s">
        <v>177</v>
      </c>
      <c r="Q127">
        <v>1</v>
      </c>
      <c r="X127">
        <v>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1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ROW(Source!A153)</f>
        <v>153</v>
      </c>
      <c r="B128">
        <v>53524467</v>
      </c>
      <c r="C128">
        <v>53524466</v>
      </c>
      <c r="D128">
        <v>50859062</v>
      </c>
      <c r="E128">
        <v>1079</v>
      </c>
      <c r="F128">
        <v>1</v>
      </c>
      <c r="G128">
        <v>1079</v>
      </c>
      <c r="H128">
        <v>1</v>
      </c>
      <c r="I128" t="s">
        <v>221</v>
      </c>
      <c r="J128" t="s">
        <v>3</v>
      </c>
      <c r="K128" t="s">
        <v>222</v>
      </c>
      <c r="L128">
        <v>1191</v>
      </c>
      <c r="N128">
        <v>1013</v>
      </c>
      <c r="O128" t="s">
        <v>223</v>
      </c>
      <c r="P128" t="s">
        <v>223</v>
      </c>
      <c r="Q128">
        <v>1</v>
      </c>
      <c r="X128">
        <v>3.19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3.19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ROW(Source!A153)</f>
        <v>153</v>
      </c>
      <c r="B129">
        <v>53524468</v>
      </c>
      <c r="C129">
        <v>53524466</v>
      </c>
      <c r="D129">
        <v>50930230</v>
      </c>
      <c r="E129">
        <v>1</v>
      </c>
      <c r="F129">
        <v>1</v>
      </c>
      <c r="G129">
        <v>1079</v>
      </c>
      <c r="H129">
        <v>2</v>
      </c>
      <c r="I129" t="s">
        <v>278</v>
      </c>
      <c r="J129" t="s">
        <v>279</v>
      </c>
      <c r="K129" t="s">
        <v>280</v>
      </c>
      <c r="L129">
        <v>1368</v>
      </c>
      <c r="N129">
        <v>1011</v>
      </c>
      <c r="O129" t="s">
        <v>60</v>
      </c>
      <c r="P129" t="s">
        <v>60</v>
      </c>
      <c r="Q129">
        <v>1</v>
      </c>
      <c r="X129">
        <v>0.55000000000000004</v>
      </c>
      <c r="Y129">
        <v>0</v>
      </c>
      <c r="Z129">
        <v>0.12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0.55000000000000004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ROW(Source!A153)</f>
        <v>153</v>
      </c>
      <c r="B130">
        <v>53524469</v>
      </c>
      <c r="C130">
        <v>53524466</v>
      </c>
      <c r="D130">
        <v>50930390</v>
      </c>
      <c r="E130">
        <v>1</v>
      </c>
      <c r="F130">
        <v>1</v>
      </c>
      <c r="G130">
        <v>1079</v>
      </c>
      <c r="H130">
        <v>2</v>
      </c>
      <c r="I130" t="s">
        <v>224</v>
      </c>
      <c r="J130" t="s">
        <v>225</v>
      </c>
      <c r="K130" t="s">
        <v>226</v>
      </c>
      <c r="L130">
        <v>1368</v>
      </c>
      <c r="N130">
        <v>1011</v>
      </c>
      <c r="O130" t="s">
        <v>60</v>
      </c>
      <c r="P130" t="s">
        <v>60</v>
      </c>
      <c r="Q130">
        <v>1</v>
      </c>
      <c r="X130">
        <v>0.01</v>
      </c>
      <c r="Y130">
        <v>0</v>
      </c>
      <c r="Z130">
        <v>83.1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0.01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ROW(Source!A153)</f>
        <v>153</v>
      </c>
      <c r="B131">
        <v>53524470</v>
      </c>
      <c r="C131">
        <v>53524466</v>
      </c>
      <c r="D131">
        <v>50900241</v>
      </c>
      <c r="E131">
        <v>1</v>
      </c>
      <c r="F131">
        <v>1</v>
      </c>
      <c r="G131">
        <v>1079</v>
      </c>
      <c r="H131">
        <v>3</v>
      </c>
      <c r="I131" t="s">
        <v>281</v>
      </c>
      <c r="J131" t="s">
        <v>282</v>
      </c>
      <c r="K131" t="s">
        <v>283</v>
      </c>
      <c r="L131">
        <v>1346</v>
      </c>
      <c r="N131">
        <v>1009</v>
      </c>
      <c r="O131" t="s">
        <v>252</v>
      </c>
      <c r="P131" t="s">
        <v>252</v>
      </c>
      <c r="Q131">
        <v>1</v>
      </c>
      <c r="X131">
        <v>1.7092000000000001</v>
      </c>
      <c r="Y131">
        <v>6.25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1.7092000000000001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ROW(Source!A153)</f>
        <v>153</v>
      </c>
      <c r="B132">
        <v>53524471</v>
      </c>
      <c r="C132">
        <v>53524466</v>
      </c>
      <c r="D132">
        <v>50879591</v>
      </c>
      <c r="E132">
        <v>1079</v>
      </c>
      <c r="F132">
        <v>1</v>
      </c>
      <c r="G132">
        <v>1079</v>
      </c>
      <c r="H132">
        <v>3</v>
      </c>
      <c r="I132" t="s">
        <v>292</v>
      </c>
      <c r="J132" t="s">
        <v>3</v>
      </c>
      <c r="K132" t="s">
        <v>294</v>
      </c>
      <c r="L132">
        <v>1391</v>
      </c>
      <c r="N132">
        <v>1013</v>
      </c>
      <c r="O132" t="s">
        <v>177</v>
      </c>
      <c r="P132" t="s">
        <v>177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ROW(Source!A234)</f>
        <v>234</v>
      </c>
      <c r="B133">
        <v>53524475</v>
      </c>
      <c r="C133">
        <v>53524473</v>
      </c>
      <c r="D133">
        <v>50859062</v>
      </c>
      <c r="E133">
        <v>1079</v>
      </c>
      <c r="F133">
        <v>1</v>
      </c>
      <c r="G133">
        <v>1079</v>
      </c>
      <c r="H133">
        <v>1</v>
      </c>
      <c r="I133" t="s">
        <v>221</v>
      </c>
      <c r="J133" t="s">
        <v>3</v>
      </c>
      <c r="K133" t="s">
        <v>222</v>
      </c>
      <c r="L133">
        <v>1191</v>
      </c>
      <c r="N133">
        <v>1013</v>
      </c>
      <c r="O133" t="s">
        <v>223</v>
      </c>
      <c r="P133" t="s">
        <v>223</v>
      </c>
      <c r="Q133">
        <v>1</v>
      </c>
      <c r="X133">
        <v>0.36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24</v>
      </c>
      <c r="AG133">
        <v>0.28799999999999998</v>
      </c>
      <c r="AH133">
        <v>2</v>
      </c>
      <c r="AI133">
        <v>53524474</v>
      </c>
      <c r="AJ133">
        <v>111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ROW(Source!A235)</f>
        <v>235</v>
      </c>
      <c r="B134">
        <v>53524475</v>
      </c>
      <c r="C134">
        <v>53524473</v>
      </c>
      <c r="D134">
        <v>50859062</v>
      </c>
      <c r="E134">
        <v>1079</v>
      </c>
      <c r="F134">
        <v>1</v>
      </c>
      <c r="G134">
        <v>1079</v>
      </c>
      <c r="H134">
        <v>1</v>
      </c>
      <c r="I134" t="s">
        <v>221</v>
      </c>
      <c r="J134" t="s">
        <v>3</v>
      </c>
      <c r="K134" t="s">
        <v>222</v>
      </c>
      <c r="L134">
        <v>1191</v>
      </c>
      <c r="N134">
        <v>1013</v>
      </c>
      <c r="O134" t="s">
        <v>223</v>
      </c>
      <c r="P134" t="s">
        <v>223</v>
      </c>
      <c r="Q134">
        <v>1</v>
      </c>
      <c r="X134">
        <v>0.36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24</v>
      </c>
      <c r="AG134">
        <v>0.28799999999999998</v>
      </c>
      <c r="AH134">
        <v>2</v>
      </c>
      <c r="AI134">
        <v>53524474</v>
      </c>
      <c r="AJ134">
        <v>112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ROW(Source!A236)</f>
        <v>236</v>
      </c>
      <c r="B135">
        <v>53524478</v>
      </c>
      <c r="C135">
        <v>53524476</v>
      </c>
      <c r="D135">
        <v>50859062</v>
      </c>
      <c r="E135">
        <v>1079</v>
      </c>
      <c r="F135">
        <v>1</v>
      </c>
      <c r="G135">
        <v>1079</v>
      </c>
      <c r="H135">
        <v>1</v>
      </c>
      <c r="I135" t="s">
        <v>221</v>
      </c>
      <c r="J135" t="s">
        <v>3</v>
      </c>
      <c r="K135" t="s">
        <v>222</v>
      </c>
      <c r="L135">
        <v>1191</v>
      </c>
      <c r="N135">
        <v>1013</v>
      </c>
      <c r="O135" t="s">
        <v>223</v>
      </c>
      <c r="P135" t="s">
        <v>223</v>
      </c>
      <c r="Q135">
        <v>1</v>
      </c>
      <c r="X135">
        <v>0.9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24</v>
      </c>
      <c r="AG135">
        <v>0.72000000000000008</v>
      </c>
      <c r="AH135">
        <v>2</v>
      </c>
      <c r="AI135">
        <v>53524477</v>
      </c>
      <c r="AJ135">
        <v>113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ROW(Source!A237)</f>
        <v>237</v>
      </c>
      <c r="B136">
        <v>53524478</v>
      </c>
      <c r="C136">
        <v>53524476</v>
      </c>
      <c r="D136">
        <v>50859062</v>
      </c>
      <c r="E136">
        <v>1079</v>
      </c>
      <c r="F136">
        <v>1</v>
      </c>
      <c r="G136">
        <v>1079</v>
      </c>
      <c r="H136">
        <v>1</v>
      </c>
      <c r="I136" t="s">
        <v>221</v>
      </c>
      <c r="J136" t="s">
        <v>3</v>
      </c>
      <c r="K136" t="s">
        <v>222</v>
      </c>
      <c r="L136">
        <v>1191</v>
      </c>
      <c r="N136">
        <v>1013</v>
      </c>
      <c r="O136" t="s">
        <v>223</v>
      </c>
      <c r="P136" t="s">
        <v>223</v>
      </c>
      <c r="Q136">
        <v>1</v>
      </c>
      <c r="X136">
        <v>0.9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24</v>
      </c>
      <c r="AG136">
        <v>0.72000000000000008</v>
      </c>
      <c r="AH136">
        <v>2</v>
      </c>
      <c r="AI136">
        <v>53524477</v>
      </c>
      <c r="AJ136">
        <v>114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ROW(Source!A238)</f>
        <v>238</v>
      </c>
      <c r="B137">
        <v>53524480</v>
      </c>
      <c r="C137">
        <v>53524479</v>
      </c>
      <c r="D137">
        <v>50859062</v>
      </c>
      <c r="E137">
        <v>1079</v>
      </c>
      <c r="F137">
        <v>1</v>
      </c>
      <c r="G137">
        <v>1079</v>
      </c>
      <c r="H137">
        <v>1</v>
      </c>
      <c r="I137" t="s">
        <v>221</v>
      </c>
      <c r="J137" t="s">
        <v>3</v>
      </c>
      <c r="K137" t="s">
        <v>222</v>
      </c>
      <c r="L137">
        <v>1191</v>
      </c>
      <c r="N137">
        <v>1013</v>
      </c>
      <c r="O137" t="s">
        <v>223</v>
      </c>
      <c r="P137" t="s">
        <v>223</v>
      </c>
      <c r="Q137">
        <v>1</v>
      </c>
      <c r="X137">
        <v>1.8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24</v>
      </c>
      <c r="AG137">
        <v>1.4400000000000002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ROW(Source!A239)</f>
        <v>239</v>
      </c>
      <c r="B138">
        <v>53524480</v>
      </c>
      <c r="C138">
        <v>53524479</v>
      </c>
      <c r="D138">
        <v>50859062</v>
      </c>
      <c r="E138">
        <v>1079</v>
      </c>
      <c r="F138">
        <v>1</v>
      </c>
      <c r="G138">
        <v>1079</v>
      </c>
      <c r="H138">
        <v>1</v>
      </c>
      <c r="I138" t="s">
        <v>221</v>
      </c>
      <c r="J138" t="s">
        <v>3</v>
      </c>
      <c r="K138" t="s">
        <v>222</v>
      </c>
      <c r="L138">
        <v>1191</v>
      </c>
      <c r="N138">
        <v>1013</v>
      </c>
      <c r="O138" t="s">
        <v>223</v>
      </c>
      <c r="P138" t="s">
        <v>223</v>
      </c>
      <c r="Q138">
        <v>1</v>
      </c>
      <c r="X138">
        <v>1.8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24</v>
      </c>
      <c r="AG138">
        <v>1.4400000000000002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A8809-F489-40ED-A602-552155C77C8B}">
  <dimension ref="A1:U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24</v>
      </c>
      <c r="H1" t="s">
        <v>3</v>
      </c>
      <c r="I1" t="s">
        <v>24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295</v>
      </c>
      <c r="T1" t="s">
        <v>296</v>
      </c>
      <c r="U1" t="s">
        <v>297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24</v>
      </c>
      <c r="H2" t="s">
        <v>3</v>
      </c>
      <c r="I2" t="s">
        <v>24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295</v>
      </c>
      <c r="T2" t="s">
        <v>296</v>
      </c>
      <c r="U2" t="s">
        <v>297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24</v>
      </c>
      <c r="H3" t="s">
        <v>3</v>
      </c>
      <c r="I3" t="s">
        <v>24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295</v>
      </c>
      <c r="T3" t="s">
        <v>296</v>
      </c>
      <c r="U3" t="s">
        <v>297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24</v>
      </c>
      <c r="H4" t="s">
        <v>3</v>
      </c>
      <c r="I4" t="s">
        <v>24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295</v>
      </c>
      <c r="T4" t="s">
        <v>296</v>
      </c>
      <c r="U4" t="s">
        <v>297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24</v>
      </c>
      <c r="H5" t="s">
        <v>3</v>
      </c>
      <c r="I5" t="s">
        <v>24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295</v>
      </c>
      <c r="T5" t="s">
        <v>296</v>
      </c>
      <c r="U5" t="s">
        <v>297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24</v>
      </c>
      <c r="H6" t="s">
        <v>3</v>
      </c>
      <c r="I6" t="s">
        <v>24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295</v>
      </c>
      <c r="T6" t="s">
        <v>296</v>
      </c>
      <c r="U6" t="s">
        <v>297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24</v>
      </c>
      <c r="H7" t="s">
        <v>3</v>
      </c>
      <c r="I7" t="s">
        <v>24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295</v>
      </c>
      <c r="T7" t="s">
        <v>296</v>
      </c>
      <c r="U7" t="s">
        <v>297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24</v>
      </c>
      <c r="H8" t="s">
        <v>3</v>
      </c>
      <c r="I8" t="s">
        <v>24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295</v>
      </c>
      <c r="T8" t="s">
        <v>296</v>
      </c>
      <c r="U8" t="s">
        <v>297</v>
      </c>
    </row>
    <row r="9" spans="1:21" x14ac:dyDescent="0.2">
      <c r="A9">
        <v>38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24</v>
      </c>
      <c r="H9" t="s">
        <v>3</v>
      </c>
      <c r="I9" t="s">
        <v>24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295</v>
      </c>
      <c r="T9" t="s">
        <v>296</v>
      </c>
      <c r="U9" t="s">
        <v>297</v>
      </c>
    </row>
    <row r="10" spans="1:21" x14ac:dyDescent="0.2">
      <c r="A10">
        <v>39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24</v>
      </c>
      <c r="H10" t="s">
        <v>3</v>
      </c>
      <c r="I10" t="s">
        <v>24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295</v>
      </c>
      <c r="T10" t="s">
        <v>296</v>
      </c>
      <c r="U10" t="s">
        <v>297</v>
      </c>
    </row>
    <row r="11" spans="1:21" x14ac:dyDescent="0.2">
      <c r="A11">
        <v>40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24</v>
      </c>
      <c r="H11" t="s">
        <v>3</v>
      </c>
      <c r="I11" t="s">
        <v>24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295</v>
      </c>
      <c r="T11" t="s">
        <v>296</v>
      </c>
      <c r="U11" t="s">
        <v>297</v>
      </c>
    </row>
    <row r="12" spans="1:21" x14ac:dyDescent="0.2">
      <c r="A12">
        <v>41</v>
      </c>
      <c r="B12">
        <v>1</v>
      </c>
      <c r="C12" t="s">
        <v>3</v>
      </c>
      <c r="D12" t="s">
        <v>3</v>
      </c>
      <c r="E12" t="s">
        <v>3</v>
      </c>
      <c r="F12" t="s">
        <v>3</v>
      </c>
      <c r="G12" t="s">
        <v>24</v>
      </c>
      <c r="H12" t="s">
        <v>3</v>
      </c>
      <c r="I12" t="s">
        <v>24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295</v>
      </c>
      <c r="T12" t="s">
        <v>296</v>
      </c>
      <c r="U12" t="s">
        <v>297</v>
      </c>
    </row>
    <row r="13" spans="1:21" x14ac:dyDescent="0.2">
      <c r="A13">
        <v>234</v>
      </c>
      <c r="B13">
        <v>1</v>
      </c>
      <c r="C13" t="s">
        <v>3</v>
      </c>
      <c r="D13" t="s">
        <v>3</v>
      </c>
      <c r="E13" t="s">
        <v>3</v>
      </c>
      <c r="F13" t="s">
        <v>3</v>
      </c>
      <c r="G13" t="s">
        <v>24</v>
      </c>
      <c r="H13" t="s">
        <v>3</v>
      </c>
      <c r="I13" t="s">
        <v>24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295</v>
      </c>
      <c r="T13" t="s">
        <v>296</v>
      </c>
      <c r="U13" t="s">
        <v>297</v>
      </c>
    </row>
    <row r="14" spans="1:21" x14ac:dyDescent="0.2">
      <c r="A14">
        <v>235</v>
      </c>
      <c r="B14">
        <v>1</v>
      </c>
      <c r="C14" t="s">
        <v>3</v>
      </c>
      <c r="D14" t="s">
        <v>3</v>
      </c>
      <c r="E14" t="s">
        <v>3</v>
      </c>
      <c r="F14" t="s">
        <v>3</v>
      </c>
      <c r="G14" t="s">
        <v>24</v>
      </c>
      <c r="H14" t="s">
        <v>3</v>
      </c>
      <c r="I14" t="s">
        <v>24</v>
      </c>
      <c r="J14" t="s">
        <v>3</v>
      </c>
      <c r="K14" t="s">
        <v>3</v>
      </c>
      <c r="L14" t="s">
        <v>3</v>
      </c>
      <c r="M14" t="s">
        <v>3</v>
      </c>
      <c r="N14" t="s">
        <v>3</v>
      </c>
      <c r="O14" t="s">
        <v>3</v>
      </c>
      <c r="P14" t="s">
        <v>3</v>
      </c>
      <c r="Q14" t="s">
        <v>3</v>
      </c>
      <c r="R14" t="s">
        <v>3</v>
      </c>
      <c r="S14" t="s">
        <v>295</v>
      </c>
      <c r="T14" t="s">
        <v>296</v>
      </c>
      <c r="U14" t="s">
        <v>297</v>
      </c>
    </row>
    <row r="15" spans="1:21" x14ac:dyDescent="0.2">
      <c r="A15">
        <v>236</v>
      </c>
      <c r="B15">
        <v>1</v>
      </c>
      <c r="C15" t="s">
        <v>3</v>
      </c>
      <c r="D15" t="s">
        <v>3</v>
      </c>
      <c r="E15" t="s">
        <v>3</v>
      </c>
      <c r="F15" t="s">
        <v>3</v>
      </c>
      <c r="G15" t="s">
        <v>24</v>
      </c>
      <c r="H15" t="s">
        <v>3</v>
      </c>
      <c r="I15" t="s">
        <v>24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295</v>
      </c>
      <c r="T15" t="s">
        <v>296</v>
      </c>
      <c r="U15" t="s">
        <v>297</v>
      </c>
    </row>
    <row r="16" spans="1:21" x14ac:dyDescent="0.2">
      <c r="A16">
        <v>237</v>
      </c>
      <c r="B16">
        <v>1</v>
      </c>
      <c r="C16" t="s">
        <v>3</v>
      </c>
      <c r="D16" t="s">
        <v>3</v>
      </c>
      <c r="E16" t="s">
        <v>3</v>
      </c>
      <c r="F16" t="s">
        <v>3</v>
      </c>
      <c r="G16" t="s">
        <v>24</v>
      </c>
      <c r="H16" t="s">
        <v>3</v>
      </c>
      <c r="I16" t="s">
        <v>24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295</v>
      </c>
      <c r="T16" t="s">
        <v>296</v>
      </c>
      <c r="U16" t="s">
        <v>297</v>
      </c>
    </row>
    <row r="17" spans="1:21" x14ac:dyDescent="0.2">
      <c r="A17">
        <v>238</v>
      </c>
      <c r="B17">
        <v>1</v>
      </c>
      <c r="C17" t="s">
        <v>3</v>
      </c>
      <c r="D17" t="s">
        <v>3</v>
      </c>
      <c r="E17" t="s">
        <v>3</v>
      </c>
      <c r="F17" t="s">
        <v>3</v>
      </c>
      <c r="G17" t="s">
        <v>24</v>
      </c>
      <c r="H17" t="s">
        <v>3</v>
      </c>
      <c r="I17" t="s">
        <v>24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295</v>
      </c>
      <c r="T17" t="s">
        <v>296</v>
      </c>
      <c r="U17" t="s">
        <v>297</v>
      </c>
    </row>
    <row r="18" spans="1:21" x14ac:dyDescent="0.2">
      <c r="A18">
        <v>239</v>
      </c>
      <c r="B18">
        <v>1</v>
      </c>
      <c r="C18" t="s">
        <v>3</v>
      </c>
      <c r="D18" t="s">
        <v>3</v>
      </c>
      <c r="E18" t="s">
        <v>3</v>
      </c>
      <c r="F18" t="s">
        <v>3</v>
      </c>
      <c r="G18" t="s">
        <v>24</v>
      </c>
      <c r="H18" t="s">
        <v>3</v>
      </c>
      <c r="I18" t="s">
        <v>24</v>
      </c>
      <c r="J18" t="s">
        <v>3</v>
      </c>
      <c r="K18" t="s">
        <v>3</v>
      </c>
      <c r="L18" t="s">
        <v>3</v>
      </c>
      <c r="M18" t="s">
        <v>3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295</v>
      </c>
      <c r="T18" t="s">
        <v>296</v>
      </c>
      <c r="U18" t="s">
        <v>297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EBA3-6928-4F9D-A213-BAF821FB79F1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61396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М.Тульская д.15 рек. ТП шнн (ТСН-2001 (Мосгосэкспертиза))_(Копия)</v>
      </c>
      <c r="G12" t="str">
        <f>Source!G12</f>
        <v>М.Тульская д.15 рек. ТП шнн 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09-01-01</vt:lpstr>
      <vt:lpstr>02-01-05</vt:lpstr>
      <vt:lpstr>09-01-02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'09-01-01'!Заголовки_для_печати</vt:lpstr>
      <vt:lpstr>'09-01-02'!Заголовки_для_печати</vt:lpstr>
      <vt:lpstr>'02-01-05'!Область_печати</vt:lpstr>
      <vt:lpstr>'09-01-01'!Область_печати</vt:lpstr>
      <vt:lpstr>'09-01-02'!Область_печати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PC05</cp:lastModifiedBy>
  <dcterms:created xsi:type="dcterms:W3CDTF">2026-04-13T08:04:27Z</dcterms:created>
  <dcterms:modified xsi:type="dcterms:W3CDTF">2026-04-13T08:14:43Z</dcterms:modified>
</cp:coreProperties>
</file>